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270" yWindow="90" windowWidth="14250" windowHeight="12780" tabRatio="859" firstSheet="9" activeTab="11"/>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3" r:id="rId8"/>
    <sheet name="6.1. Паспорт сетевой график" sheetId="29"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эфф'!$A$1:$F$25</definedName>
    <definedName name="_xlnm.Print_Area" localSheetId="8">'6.1. Паспорт сетевой график'!$A$1:$L$54</definedName>
    <definedName name="_xlnm.Print_Area" localSheetId="9">'6.2. Паспорт фин осв ввод'!$A$1:$M$64</definedName>
    <definedName name="_xlnm.Print_Area" localSheetId="10">'7. Паспорт отчет о закупке'!$A$1:$AV$26</definedName>
  </definedNames>
  <calcPr calcId="145621"/>
</workbook>
</file>

<file path=xl/calcChain.xml><?xml version="1.0" encoding="utf-8"?>
<calcChain xmlns="http://schemas.openxmlformats.org/spreadsheetml/2006/main">
  <c r="C49" i="7" l="1"/>
  <c r="C48" i="7"/>
  <c r="M25" i="15" l="1"/>
  <c r="M26" i="15"/>
  <c r="M27"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H24" i="15" l="1"/>
  <c r="I24" i="15"/>
  <c r="A15" i="22"/>
  <c r="A12" i="22"/>
  <c r="A9" i="22"/>
  <c r="A14" i="5"/>
  <c r="A12" i="5"/>
  <c r="A9" i="5"/>
  <c r="A14" i="15"/>
  <c r="A11" i="15"/>
  <c r="A8" i="15"/>
  <c r="A15" i="29"/>
  <c r="A12" i="29"/>
  <c r="A9" i="29"/>
  <c r="A15" i="23" l="1"/>
  <c r="A12" i="23"/>
  <c r="A9" i="23"/>
  <c r="A15" i="28"/>
  <c r="A12" i="28"/>
  <c r="A9" i="28"/>
  <c r="A14" i="27"/>
  <c r="A11" i="27"/>
  <c r="A8" i="27"/>
  <c r="A15" i="6"/>
  <c r="A12" i="6"/>
  <c r="A9" i="6"/>
  <c r="A15" i="26"/>
  <c r="A12" i="26"/>
  <c r="A9" i="26"/>
  <c r="A16" i="13"/>
  <c r="A13" i="13"/>
  <c r="A10" i="13"/>
  <c r="A14" i="25"/>
  <c r="A11" i="25"/>
  <c r="A8" i="25"/>
  <c r="G30" i="15" l="1"/>
  <c r="G24" i="15"/>
  <c r="L24"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<sst xmlns="http://schemas.openxmlformats.org/spreadsheetml/2006/main" count="1594" uniqueCount="513">
  <si>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</si>
  <si>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</si>
  <si>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</si>
  <si>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</si>
  <si>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</si>
  <si>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</si>
  <si>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</si>
  <si>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</si>
  <si>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</si>
  <si>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</si>
  <si>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</si>
  <si>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</si>
  <si>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</si>
  <si>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</si>
  <si>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</si>
  <si>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</si>
  <si>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</si>
  <si>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</si>
  <si>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</si>
  <si>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</si>
  <si>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</si>
  <si>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</si>
  <si>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</si>
  <si>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</si>
  <si>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</si>
  <si>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</si>
  <si>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</si>
  <si>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</si>
  <si>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</si>
  <si>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</si>
  <si>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</si>
  <si>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</si>
  <si>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</si>
  <si>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</si>
  <si>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</si>
  <si>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</si>
  <si>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</si>
  <si>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</si>
  <si>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</si>
  <si>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</si>
  <si>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</si>
  <si>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</si>
  <si>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</si>
  <si>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</si>
  <si>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</si>
  <si>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</si>
  <si>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</si>
  <si>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</si>
  <si>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</si>
  <si>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</si>
  <si>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</si>
  <si>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</si>
  <si>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</si>
  <si>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</si>
  <si>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</si>
  <si>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</si>
  <si>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</si>
  <si>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</si>
  <si>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</si>
  <si>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</si>
  <si>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</si>
  <si>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</si>
  <si>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</si>
  <si>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</si>
  <si>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</si>
  <si>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</si>
  <si>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</si>
  <si>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</si>
  <si>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</si>
  <si>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</si>
  <si>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</si>
  <si>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</si>
  <si>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</si>
  <si>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</si>
  <si>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</si>
  <si>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</si>
  <si>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</si>
  <si>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</si>
  <si>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</si>
  <si>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</si>
  <si>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</si>
  <si>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</si>
  <si>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</si>
  <si>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</si>
  <si>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</si>
  <si>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</si>
  <si>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</si>
  <si>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</si>
  <si>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</si>
  <si>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</si>
  <si>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</si>
  <si>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</si>
  <si>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</si>
  <si>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</si>
  <si>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</si>
  <si>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</si>
  <si>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</si>
  <si>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</si>
  <si>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</si>
  <si>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</si>
  <si>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</si>
  <si>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</si>
  <si>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</si>
  <si>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</si>
  <si>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</si>
  <si>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</si>
  <si>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</si>
  <si>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</si>
  <si>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</si>
  <si>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</si>
  <si>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</si>
  <si>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</si>
  <si>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</si>
  <si>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</si>
  <si>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</si>
  <si>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</si>
  <si>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</si>
  <si>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</si>
  <si>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</si>
  <si>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</si>
  <si>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</si>
  <si>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</si>
  <si>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</si>
  <si>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</si>
  <si>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</si>
  <si>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</si>
  <si>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</si>
  <si>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</si>
  <si>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</si>
  <si>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</si>
  <si>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</si>
  <si>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</si>
  <si>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</si>
  <si>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</si>
  <si>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</si>
  <si>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</si>
  <si>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</si>
  <si>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</si>
  <si>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</si>
  <si>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</si>
  <si>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</si>
  <si>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</si>
  <si>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</si>
  <si>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</si>
  <si>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</si>
  <si>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</si>
  <si>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</si>
  <si>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</si>
  <si>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</si>
  <si>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</si>
  <si>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</si>
  <si>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</si>
  <si>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</si>
  <si>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</si>
  <si>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</si>
  <si>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</si>
  <si>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</si>
  <si>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</si>
  <si>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</si>
  <si>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</si>
  <si>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</si>
  <si>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</si>
  <si>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</si>
  <si>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</si>
  <si>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</si>
  <si>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</si>
  <si>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</si>
  <si>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</si>
  <si>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</si>
  <si>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</si>
  <si>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</si>
  <si>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</si>
  <si>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</si>
  <si>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</si>
  <si>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</si>
  <si>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</si>
  <si>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</si>
  <si>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</si>
  <si>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</si>
  <si>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</si>
  <si>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</si>
  <si>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</si>
  <si>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</si>
  <si>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</si>
  <si>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</si>
  <si>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</si>
  <si>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</si>
  <si>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</si>
  <si>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</si>
  <si>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</si>
  <si>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</si>
  <si>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</si>
  <si>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</si>
  <si>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</si>
  <si>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</si>
  <si>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</si>
  <si>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</si>
  <si>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</si>
  <si>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</si>
  <si>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</si>
  <si>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</si>
  <si>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</si>
  <si>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</si>
  <si>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</si>
  <si>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</si>
  <si>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</si>
  <si>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</si>
  <si>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</si>
  <si>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</si>
  <si>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</si>
  <si>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</si>
  <si>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</si>
  <si>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</si>
  <si>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</si>
  <si>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</si>
  <si>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</si>
  <si>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</si>
  <si>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</si>
  <si>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</si>
  <si>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</si>
  <si>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</si>
  <si>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</si>
  <si>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</si>
  <si>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</si>
  <si>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</si>
  <si>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</si>
  <si>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</si>
  <si>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</si>
  <si>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</si>
  <si>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</si>
  <si>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</si>
  <si>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</si>
  <si>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</si>
  <si>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</si>
  <si>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</si>
  <si>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</si>
  <si>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</si>
  <si>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</si>
  <si>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</si>
  <si>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</si>
  <si>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</si>
  <si>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</si>
  <si>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</si>
  <si>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</si>
  <si>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</si>
  <si>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</si>
  <si>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</si>
  <si>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</si>
  <si>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</si>
  <si>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</si>
  <si>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</si>
  <si>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</si>
  <si>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</si>
  <si>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</si>
  <si>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</si>
  <si>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</si>
  <si>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</si>
  <si>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</si>
  <si>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</si>
  <si>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</si>
  <si>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</si>
  <si>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</si>
  <si>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</si>
  <si>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</si>
  <si>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</si>
  <si>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</si>
  <si>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</si>
  <si>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</si>
  <si>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</si>
  <si>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</si>
  <si>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</si>
  <si>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</si>
  <si>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</si>
  <si>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</si>
  <si>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</si>
  <si>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</si>
  <si>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</si>
  <si>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</si>
  <si>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</si>
  <si>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</si>
  <si>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</si>
  <si>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</si>
  <si>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</si>
  <si>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</si>
  <si>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</si>
  <si>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</si>
  <si>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</si>
  <si>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</si>
  <si>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</si>
  <si>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</si>
  <si>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</si>
  <si>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</si>
  <si>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При заполнении столбца 4 указывается следующие виды оборудования: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</si>
  <si>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</si>
  <si>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</si>
  <si>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</si>
  <si>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</si>
  <si>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 xml:space="preserve">Сводный сметный расчет </t>
  </si>
  <si>
    <t>Цели</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</si>
  <si>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</si>
  <si>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</si>
  <si>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</si>
  <si>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</si>
  <si>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</si>
  <si>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</si>
  <si>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</si>
  <si>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</si>
  <si>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</si>
  <si>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</si>
  <si>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</si>
  <si>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</si>
  <si>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Год раскрытия информации: 2016 год</t>
  </si>
  <si>
    <t xml:space="preserve"> по состоянию на 01.01.2015года</t>
  </si>
  <si>
    <t>по состоянию на 01.01.2016года</t>
  </si>
  <si>
    <t>20</t>
  </si>
  <si>
    <r>
      <t xml:space="preserve">Год раскрытия информации: </t>
    </r>
    <r>
      <rPr>
        <b/>
        <u/>
        <sz val="12"/>
        <rFont val="Times New Roman"/>
        <family val="1"/>
        <charset val="204"/>
      </rPr>
      <t>__2016</t>
    </r>
    <r>
      <rPr>
        <b/>
        <sz val="12"/>
        <rFont val="Times New Roman"/>
        <family val="1"/>
        <charset val="204"/>
      </rPr>
      <t>_______ год</t>
    </r>
  </si>
  <si>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</si>
  <si>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</si>
  <si>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</si>
  <si>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</si>
  <si>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</si>
  <si>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</si>
  <si>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</si>
  <si>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</si>
  <si>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</si>
  <si>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</si>
  <si>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</si>
  <si>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r>
      <t xml:space="preserve">Год раскрытия информации: </t>
    </r>
    <r>
      <rPr>
        <b/>
        <u/>
        <sz val="12"/>
        <rFont val="Times New Roman"/>
        <family val="1"/>
        <charset val="204"/>
      </rPr>
      <t xml:space="preserve">_2016  </t>
    </r>
    <r>
      <rPr>
        <b/>
        <sz val="12"/>
        <rFont val="Times New Roman"/>
        <family val="1"/>
        <charset val="204"/>
      </rPr>
      <t xml:space="preserve"> год</t>
    </r>
  </si>
  <si>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</si>
  <si>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</si>
  <si>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</si>
  <si>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</si>
  <si>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</si>
  <si>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</si>
  <si>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</si>
  <si>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</si>
  <si>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</si>
  <si>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</si>
  <si>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</si>
  <si>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</si>
  <si>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</si>
  <si>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</si>
  <si>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</si>
  <si>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</si>
  <si>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</si>
  <si>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</si>
  <si>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</si>
  <si>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</si>
  <si>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</si>
  <si>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</si>
  <si>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</si>
  <si>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</si>
  <si>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</si>
  <si>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</si>
  <si>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</si>
  <si>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</si>
  <si>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</si>
  <si>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</si>
  <si>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</si>
  <si>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</si>
  <si>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</si>
  <si>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</si>
  <si>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</si>
  <si>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</si>
  <si>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</si>
  <si>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</si>
  <si>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</si>
  <si>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</si>
  <si>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</si>
  <si>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</si>
  <si>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</si>
  <si>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</si>
  <si>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</si>
  <si>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</si>
  <si>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</si>
  <si>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</si>
  <si>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</si>
  <si>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</si>
  <si>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</si>
  <si>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</si>
  <si>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</si>
  <si>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</si>
  <si>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</si>
  <si>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</si>
  <si>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</si>
  <si>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</si>
  <si>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</si>
  <si>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</si>
  <si>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</si>
  <si>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</si>
  <si>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</si>
  <si>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</si>
  <si>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</si>
  <si>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</si>
  <si>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</si>
  <si>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</si>
  <si>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</si>
  <si>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</si>
  <si>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</si>
  <si>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</si>
  <si>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</si>
  <si>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</si>
  <si>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</si>
  <si>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</si>
  <si>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</si>
  <si>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</si>
  <si>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</si>
  <si>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</si>
  <si>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</si>
  <si>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</si>
  <si>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</si>
  <si>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</si>
  <si>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</si>
  <si>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</si>
  <si>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</si>
  <si>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</si>
  <si>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</si>
  <si>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</si>
  <si>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</si>
  <si>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</si>
  <si>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</si>
  <si>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</si>
  <si>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</si>
  <si>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</si>
  <si>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</si>
  <si>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</si>
  <si>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</si>
  <si>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</si>
  <si>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</si>
  <si>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</si>
  <si>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</si>
  <si>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</si>
  <si>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</si>
  <si>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</si>
  <si>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</si>
  <si>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</si>
  <si>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</si>
  <si>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</si>
  <si>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</si>
  <si>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</si>
  <si>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</si>
  <si>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</si>
  <si>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</si>
  <si>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</si>
  <si>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</si>
  <si>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</si>
  <si>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</si>
  <si>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</si>
  <si>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</si>
  <si>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</si>
  <si>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</si>
  <si>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</si>
  <si>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</si>
  <si>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</si>
  <si>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</si>
  <si>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</si>
  <si>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</si>
  <si>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</si>
  <si>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</si>
  <si>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</si>
  <si>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</si>
  <si>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</si>
  <si>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</si>
  <si>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</si>
  <si>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Сроки выполнения</t>
  </si>
  <si>
    <t>Процент исполнения  работ за весь период (%)</t>
  </si>
  <si>
    <t>Процент выполнения за отчетный период (%)</t>
  </si>
  <si>
    <t>Предложения по корректирующим мероприятиям по устранению отставания</t>
  </si>
  <si>
    <t>Предложения по корректировке плана</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</si>
  <si>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</si>
  <si>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</si>
  <si>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</si>
  <si>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</si>
  <si>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</si>
  <si>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</si>
  <si>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</si>
  <si>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</si>
  <si>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</si>
  <si>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</si>
  <si>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</si>
  <si>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</si>
  <si>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</si>
  <si>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</si>
  <si>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</si>
  <si>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</si>
  <si>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</si>
  <si>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</si>
  <si>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</si>
  <si>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</si>
  <si>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</si>
  <si>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</si>
  <si>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</si>
  <si>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</si>
  <si>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</si>
  <si>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</si>
  <si>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</si>
  <si>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Факт 2015 года</t>
  </si>
  <si>
    <t>нд</t>
  </si>
  <si>
    <t>Новое строительство</t>
  </si>
  <si>
    <t>Протокол Совета директоров ПАО "МРСК Северного Кавказа" от 30.12.2015 №223; Протокол Правления ПАО "Россети" от 25.11.2015 №405пр</t>
  </si>
  <si>
    <t>2016 год</t>
  </si>
  <si>
    <t>Сметная стоимость проекта в ценах _2017____ года с НДС, млн. руб.</t>
  </si>
  <si>
    <t>Аппарат управления ПАО МРСК "Северного Кавказа"</t>
  </si>
  <si>
    <t xml:space="preserve">Приобретение оборудования для формирования обменного фонда КСУЭ на территории Чеченской Республики </t>
  </si>
  <si>
    <t>Чеченская Республика</t>
  </si>
  <si>
    <t xml:space="preserve">Поддержание работоспособности и эксплуатации оборудования, установленного в рамках Комплексной программы мер по снижению сверхнормативных потерь на территории Чеченской Республики </t>
  </si>
  <si>
    <t xml:space="preserve">Поддержание работоспособности и эксплуатации оборудования, установленного в рамках Комплексной программы мер по снижению сверхнормативных потерь на территории Чеченской  Республики </t>
  </si>
  <si>
    <t xml:space="preserve">G_prj_109101_50325 </t>
  </si>
  <si>
    <t>1.2.3.4</t>
  </si>
  <si>
    <t>Аванс по обменному фонду, Погашение Кт задолженности по обменному фонду</t>
  </si>
  <si>
    <t>Энергосбережение и повышение энергетической эффективности</t>
  </si>
  <si>
    <t xml:space="preserve">Итого за период </t>
  </si>
  <si>
    <t>Аванс по обменному фонду</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</si>
</sst>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8" formatCode="0.000"/>
    <numFmt numFmtId="170" formatCode="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b/>
      <u/>
      <sz val="11"/>
      <color theme="1"/>
      <name val="Times New Roman"/>
      <family val="1"/>
      <charset val="204"/>
    </font>
    <font>
      <b/>
      <sz val="11"/>
      <color theme="1"/>
      <name val="Calibri"/>
      <family val="2"/>
      <charset val="204"/>
      <scheme val="minor"/>
    </font>
    <font>
      <b/>
      <u/>
      <sz val="16"/>
      <color theme="1"/>
      <name val="Times New Roman"/>
      <family val="1"/>
      <charset val="204"/>
    </font>
    <font>
      <b/>
      <u/>
      <sz val="18"/>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6"/>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1" fillId="0" borderId="0"/>
    <xf numFmtId="0" fontId="10" fillId="0" borderId="0"/>
    <xf numFmtId="0" fontId="10" fillId="0" borderId="0"/>
    <xf numFmtId="9" fontId="15" fillId="0" borderId="0" applyFont="0" applyFill="0" applyBorder="0" applyAlignment="0" applyProtection="0"/>
  </cellStyleXfs>
  <cellXfs count="341">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6" fillId="0" borderId="2" xfId="45" applyFont="1" applyFill="1" applyBorder="1" applyAlignment="1">
      <alignment horizontal="left"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41" fillId="0" borderId="10" xfId="2"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41" fillId="0" borderId="0" xfId="52" applyFont="1" applyAlignment="1"/>
    <xf numFmtId="0" fontId="11" fillId="0" borderId="0" xfId="2" applyFont="1" applyFill="1" applyAlignment="1"/>
    <xf numFmtId="0" fontId="7" fillId="0" borderId="0" xfId="2" applyFont="1" applyFill="1" applyAlignment="1">
      <alignment vertical="center"/>
    </xf>
    <xf numFmtId="0" fontId="48" fillId="0" borderId="0" xfId="2" applyFont="1" applyFill="1" applyAlignment="1"/>
    <xf numFmtId="0" fontId="41" fillId="0" borderId="1" xfId="2" applyNumberFormat="1" applyFont="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42" fillId="0" borderId="1" xfId="45" applyFont="1" applyFill="1" applyBorder="1" applyAlignment="1">
      <alignment horizontal="left" vertical="center" wrapText="1"/>
    </xf>
    <xf numFmtId="0" fontId="41" fillId="0" borderId="1" xfId="62" applyFont="1" applyBorder="1" applyAlignment="1">
      <alignment horizontal="center" vertical="center" wrapText="1"/>
    </xf>
    <xf numFmtId="0" fontId="39" fillId="0" borderId="0" xfId="2" applyFont="1" applyFill="1"/>
    <xf numFmtId="0" fontId="10" fillId="0" borderId="0" xfId="2" applyFill="1"/>
    <xf numFmtId="2" fontId="49"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27" xfId="2" applyFont="1" applyFill="1" applyBorder="1" applyAlignment="1">
      <alignment horizontal="justify"/>
    </xf>
    <xf numFmtId="0" fontId="39" fillId="0" borderId="27" xfId="2" applyFont="1" applyFill="1" applyBorder="1" applyAlignment="1">
      <alignment horizontal="justify"/>
    </xf>
    <xf numFmtId="0" fontId="39" fillId="0" borderId="28" xfId="2" applyFont="1" applyFill="1" applyBorder="1" applyAlignment="1">
      <alignment horizontal="justify"/>
    </xf>
    <xf numFmtId="0" fontId="40" fillId="0" borderId="27" xfId="2" applyFont="1" applyFill="1" applyBorder="1" applyAlignment="1">
      <alignment vertical="top" wrapText="1"/>
    </xf>
    <xf numFmtId="0" fontId="40" fillId="0" borderId="29" xfId="2" applyFont="1" applyFill="1" applyBorder="1" applyAlignment="1">
      <alignment vertical="top" wrapText="1"/>
    </xf>
    <xf numFmtId="0" fontId="40" fillId="0" borderId="28" xfId="2" applyFont="1" applyFill="1" applyBorder="1" applyAlignment="1">
      <alignment vertical="top" wrapText="1"/>
    </xf>
    <xf numFmtId="0" fontId="39" fillId="0" borderId="27" xfId="2" applyFont="1" applyFill="1" applyBorder="1" applyAlignment="1">
      <alignment horizontal="justify" vertical="top" wrapText="1"/>
    </xf>
    <xf numFmtId="0" fontId="39" fillId="0" borderId="28" xfId="2" applyFont="1" applyFill="1" applyBorder="1" applyAlignment="1">
      <alignment vertical="top" wrapText="1"/>
    </xf>
    <xf numFmtId="0" fontId="39" fillId="0" borderId="27" xfId="2" applyFont="1" applyFill="1" applyBorder="1" applyAlignment="1">
      <alignment vertical="top" wrapText="1"/>
    </xf>
    <xf numFmtId="0" fontId="39" fillId="0" borderId="31" xfId="2" applyFont="1" applyFill="1" applyBorder="1" applyAlignment="1">
      <alignment vertical="top" wrapText="1"/>
    </xf>
    <xf numFmtId="0" fontId="39" fillId="0" borderId="29"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27" xfId="2" applyFont="1" applyFill="1" applyBorder="1" applyAlignment="1">
      <alignment horizontal="justify" vertical="top" wrapText="1"/>
    </xf>
    <xf numFmtId="0" fontId="39" fillId="0" borderId="33" xfId="2" applyFont="1" applyFill="1" applyBorder="1" applyAlignment="1">
      <alignment horizontal="justify" vertical="top" wrapText="1"/>
    </xf>
    <xf numFmtId="0" fontId="39" fillId="0" borderId="32" xfId="2" applyFont="1" applyFill="1" applyBorder="1" applyAlignment="1">
      <alignment vertical="top" wrapText="1"/>
    </xf>
    <xf numFmtId="0" fontId="40" fillId="0" borderId="28" xfId="2" applyFont="1" applyFill="1" applyBorder="1" applyAlignment="1">
      <alignment horizontal="left" vertical="center" wrapText="1"/>
    </xf>
    <xf numFmtId="0" fontId="39" fillId="0" borderId="32" xfId="2" applyFont="1" applyFill="1" applyBorder="1" applyAlignment="1">
      <alignment horizontal="justify" vertical="top" wrapText="1"/>
    </xf>
    <xf numFmtId="0" fontId="40" fillId="0" borderId="28" xfId="2" applyFont="1" applyFill="1" applyBorder="1" applyAlignment="1">
      <alignment horizontal="center" vertical="center" wrapText="1"/>
    </xf>
    <xf numFmtId="0" fontId="39" fillId="0" borderId="29" xfId="2" applyFont="1" applyFill="1" applyBorder="1"/>
    <xf numFmtId="1" fontId="40" fillId="0" borderId="0" xfId="2" applyNumberFormat="1" applyFont="1" applyFill="1" applyAlignment="1">
      <alignment horizontal="left" vertical="top"/>
    </xf>
    <xf numFmtId="49" fontId="39" fillId="0" borderId="0" xfId="2" applyNumberFormat="1" applyFont="1" applyFill="1" applyAlignment="1">
      <alignment horizontal="left" vertical="top" wrapText="1"/>
    </xf>
    <xf numFmtId="49" fontId="39" fillId="0" borderId="0" xfId="2" applyNumberFormat="1" applyFont="1" applyFill="1" applyBorder="1" applyAlignment="1">
      <alignment horizontal="left" vertical="top"/>
    </xf>
    <xf numFmtId="0" fontId="39"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8" fillId="0" borderId="0" xfId="2" applyFont="1" applyFill="1" applyAlignment="1">
      <alignment horizontal="center"/>
    </xf>
    <xf numFmtId="0" fontId="39" fillId="0" borderId="28" xfId="2" applyFont="1" applyFill="1" applyBorder="1" applyAlignment="1">
      <alignment horizontal="left" vertical="top" wrapText="1"/>
    </xf>
    <xf numFmtId="0" fontId="41"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xf numFmtId="0" fontId="41" fillId="0" borderId="0" xfId="0" applyFont="1" applyFill="1" applyAlignment="1">
      <alignment vertical="center"/>
    </xf>
    <xf numFmtId="0" fontId="41" fillId="0" borderId="10" xfId="2" applyFont="1" applyFill="1" applyBorder="1" applyAlignment="1">
      <alignment horizontal="center" vertical="center" wrapText="1"/>
    </xf>
    <xf numFmtId="0" fontId="3" fillId="0" borderId="0" xfId="1" applyFont="1" applyFill="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8" fillId="25" borderId="36" xfId="2" applyFont="1" applyFill="1" applyBorder="1" applyAlignment="1">
      <alignment horizontal="center" vertical="center" wrapText="1"/>
    </xf>
    <xf numFmtId="0" fontId="38" fillId="25" borderId="10" xfId="2" applyFont="1" applyFill="1" applyBorder="1" applyAlignment="1">
      <alignment horizontal="center" vertical="center" wrapText="1"/>
    </xf>
    <xf numFmtId="0" fontId="38" fillId="25" borderId="37" xfId="2" applyFont="1" applyFill="1" applyBorder="1" applyAlignment="1">
      <alignment horizontal="center" vertical="center" wrapText="1"/>
    </xf>
    <xf numFmtId="0" fontId="3" fillId="0" borderId="1" xfId="1" applyFont="1" applyBorder="1" applyAlignment="1">
      <alignment horizontal="justify" vertical="center" wrapText="1"/>
    </xf>
    <xf numFmtId="2" fontId="54" fillId="25" borderId="1" xfId="50" applyNumberFormat="1" applyFont="1" applyFill="1" applyBorder="1" applyAlignment="1">
      <alignment horizontal="center" vertical="center"/>
    </xf>
    <xf numFmtId="0" fontId="6" fillId="25" borderId="1" xfId="1" applyFont="1" applyFill="1" applyBorder="1" applyAlignment="1">
      <alignment vertical="center" wrapText="1"/>
    </xf>
    <xf numFmtId="0" fontId="6" fillId="25" borderId="1" xfId="1" applyFont="1" applyFill="1" applyBorder="1" applyAlignment="1">
      <alignment horizontal="left" vertical="center" wrapText="1"/>
    </xf>
    <xf numFmtId="168"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6" fillId="0" borderId="1" xfId="45" applyFont="1" applyFill="1" applyBorder="1" applyAlignment="1">
      <alignment horizontal="center" vertical="center" wrapText="1"/>
    </xf>
    <xf numFmtId="0" fontId="35" fillId="25" borderId="0" xfId="49" applyFont="1" applyFill="1"/>
    <xf numFmtId="0" fontId="11" fillId="25" borderId="0" xfId="2" applyFont="1" applyFill="1" applyAlignment="1">
      <alignment horizontal="right" vertical="center"/>
    </xf>
    <xf numFmtId="0" fontId="11" fillId="25" borderId="0" xfId="2" applyFont="1" applyFill="1" applyAlignment="1">
      <alignment horizontal="right"/>
    </xf>
    <xf numFmtId="0" fontId="38" fillId="25" borderId="1" xfId="49" applyFont="1" applyFill="1" applyBorder="1" applyAlignment="1">
      <alignment horizontal="center" vertical="center" wrapText="1"/>
    </xf>
    <xf numFmtId="0" fontId="38" fillId="25" borderId="1" xfId="49" applyFont="1" applyFill="1" applyBorder="1" applyAlignment="1">
      <alignment horizontal="center" vertical="center"/>
    </xf>
    <xf numFmtId="0" fontId="36" fillId="25" borderId="1" xfId="49" applyFont="1" applyFill="1" applyBorder="1" applyAlignment="1">
      <alignment horizontal="center" vertical="center"/>
    </xf>
    <xf numFmtId="0" fontId="36" fillId="25" borderId="0" xfId="49" applyFont="1" applyFill="1"/>
    <xf numFmtId="1" fontId="36" fillId="25" borderId="1" xfId="49" applyNumberFormat="1" applyFont="1" applyFill="1" applyBorder="1" applyAlignment="1">
      <alignment horizontal="center" vertical="center"/>
    </xf>
    <xf numFmtId="0" fontId="39" fillId="25" borderId="30" xfId="2" applyFont="1" applyFill="1" applyBorder="1" applyAlignment="1">
      <alignment horizontal="justify" vertical="top" wrapText="1"/>
    </xf>
    <xf numFmtId="0" fontId="39" fillId="25" borderId="28" xfId="2" applyFont="1" applyFill="1" applyBorder="1" applyAlignment="1">
      <alignment vertical="top" wrapText="1"/>
    </xf>
    <xf numFmtId="0" fontId="39" fillId="25" borderId="31" xfId="2" applyFont="1" applyFill="1" applyBorder="1" applyAlignment="1">
      <alignment vertical="top" wrapText="1"/>
    </xf>
    <xf numFmtId="0" fontId="39" fillId="25" borderId="29" xfId="2" applyFont="1" applyFill="1" applyBorder="1" applyAlignment="1">
      <alignment vertical="top" wrapText="1"/>
    </xf>
    <xf numFmtId="0" fontId="41"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49" fontId="6" fillId="0" borderId="1" xfId="1" applyNumberFormat="1" applyFont="1" applyBorder="1" applyAlignment="1">
      <alignment vertical="center"/>
    </xf>
    <xf numFmtId="0" fontId="56" fillId="0" borderId="1" xfId="1" applyFont="1" applyBorder="1" applyAlignment="1">
      <alignment horizontal="center" vertical="center"/>
    </xf>
    <xf numFmtId="0" fontId="56" fillId="0" borderId="4" xfId="1" applyFont="1" applyBorder="1" applyAlignment="1">
      <alignment horizontal="center" vertical="center"/>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41" fillId="0" borderId="1" xfId="62" applyFont="1" applyBorder="1" applyAlignment="1">
      <alignment horizontal="center" vertical="center"/>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4" fillId="0" borderId="0" xfId="62" applyFont="1" applyBorder="1" applyAlignment="1">
      <alignment horizontal="left"/>
    </xf>
    <xf numFmtId="0" fontId="35" fillId="0" borderId="0" xfId="49" applyFont="1" applyAlignment="1"/>
    <xf numFmtId="0" fontId="35" fillId="0" borderId="0" xfId="49" applyFont="1" applyFill="1" applyAlignment="1"/>
    <xf numFmtId="0" fontId="37" fillId="0" borderId="0" xfId="49" applyFont="1" applyFill="1" applyAlignment="1"/>
    <xf numFmtId="0" fontId="56" fillId="0" borderId="1" xfId="0" applyFont="1" applyBorder="1" applyAlignment="1">
      <alignment horizontal="center" vertical="center"/>
    </xf>
    <xf numFmtId="0" fontId="56" fillId="0" borderId="1" xfId="0" applyFont="1" applyBorder="1" applyAlignment="1">
      <alignment horizontal="center" vertical="center" wrapText="1"/>
    </xf>
    <xf numFmtId="0" fontId="56" fillId="0" borderId="3" xfId="0" applyFont="1" applyBorder="1" applyAlignment="1">
      <alignment horizontal="center" vertical="center" wrapText="1"/>
    </xf>
    <xf numFmtId="0" fontId="56" fillId="0" borderId="10" xfId="0" applyFont="1" applyBorder="1" applyAlignment="1">
      <alignment horizontal="center" vertical="center"/>
    </xf>
    <xf numFmtId="0" fontId="56" fillId="0" borderId="10" xfId="0" applyFont="1" applyFill="1" applyBorder="1" applyAlignment="1">
      <alignment horizontal="center" vertical="center" wrapText="1"/>
    </xf>
    <xf numFmtId="0" fontId="0" fillId="0" borderId="1" xfId="0" applyBorder="1" applyAlignment="1">
      <alignment wrapText="1"/>
    </xf>
    <xf numFmtId="0" fontId="0" fillId="0" borderId="1" xfId="0" applyFill="1"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6" fillId="0" borderId="0" xfId="0" applyFont="1"/>
    <xf numFmtId="0" fontId="38" fillId="0" borderId="1" xfId="1" applyFont="1" applyBorder="1" applyAlignment="1">
      <alignment horizontal="center" vertical="center"/>
    </xf>
    <xf numFmtId="0" fontId="4" fillId="0" borderId="1" xfId="1" applyFont="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41" fillId="0" borderId="1" xfId="2" applyFont="1" applyBorder="1" applyAlignment="1">
      <alignment vertical="top" wrapText="1"/>
    </xf>
    <xf numFmtId="0" fontId="10" fillId="0" borderId="1" xfId="2" applyFont="1" applyBorder="1" applyAlignment="1">
      <alignment vertical="top" wrapText="1"/>
    </xf>
    <xf numFmtId="0" fontId="10" fillId="0" borderId="1" xfId="2" applyFont="1" applyBorder="1" applyAlignment="1">
      <alignment horizontal="justify" vertical="top" wrapText="1"/>
    </xf>
    <xf numFmtId="0" fontId="10" fillId="0" borderId="0" xfId="2" applyFont="1" applyFill="1" applyAlignment="1">
      <alignment vertical="top" wrapText="1"/>
    </xf>
    <xf numFmtId="2" fontId="10" fillId="0" borderId="1" xfId="2" applyNumberFormat="1" applyFont="1" applyBorder="1" applyAlignment="1">
      <alignment horizontal="center" vertical="center"/>
    </xf>
    <xf numFmtId="170" fontId="10" fillId="0" borderId="1" xfId="2"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0" fontId="46" fillId="0" borderId="2" xfId="45" applyFont="1" applyFill="1" applyBorder="1" applyAlignment="1">
      <alignment horizontal="center" vertical="center" wrapText="1"/>
    </xf>
    <xf numFmtId="2" fontId="39" fillId="0" borderId="27" xfId="2" applyNumberFormat="1" applyFont="1" applyFill="1" applyBorder="1" applyAlignment="1">
      <alignment horizontal="justify" vertical="top" wrapText="1"/>
    </xf>
    <xf numFmtId="2" fontId="2" fillId="0" borderId="1" xfId="1" applyNumberFormat="1" applyBorder="1" applyAlignment="1">
      <alignment horizontal="left"/>
    </xf>
    <xf numFmtId="0" fontId="38" fillId="0" borderId="4" xfId="1" applyFont="1" applyBorder="1" applyAlignment="1">
      <alignment horizontal="center" vertical="center" wrapText="1"/>
    </xf>
    <xf numFmtId="0" fontId="41" fillId="0" borderId="1" xfId="2"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2" fillId="0" borderId="0" xfId="1" applyFont="1" applyAlignment="1">
      <alignment horizontal="center" vertical="center"/>
    </xf>
    <xf numFmtId="0" fontId="52" fillId="0" borderId="0" xfId="1" applyFont="1" applyAlignment="1">
      <alignment horizontal="center" vertical="center" wrapText="1"/>
    </xf>
    <xf numFmtId="0" fontId="6" fillId="0" borderId="5" xfId="1" applyFont="1" applyBorder="1" applyAlignment="1">
      <alignment horizontal="left" vertical="center"/>
    </xf>
    <xf numFmtId="0" fontId="6" fillId="0" borderId="0" xfId="1" applyFont="1" applyAlignment="1">
      <alignment horizontal="left" vertical="center"/>
    </xf>
    <xf numFmtId="0" fontId="38"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20" xfId="1" applyFont="1" applyBorder="1" applyAlignment="1">
      <alignment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57" fillId="0" borderId="0" xfId="1" applyFont="1" applyAlignment="1">
      <alignment horizontal="center" vertical="center"/>
    </xf>
    <xf numFmtId="0" fontId="3" fillId="0" borderId="0" xfId="1" applyFont="1" applyFill="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41" fillId="0" borderId="6" xfId="62" applyFont="1" applyFill="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58" fillId="0" borderId="0" xfId="1" applyFont="1" applyAlignment="1">
      <alignment horizontal="center" vertical="center" wrapText="1"/>
    </xf>
    <xf numFmtId="0" fontId="41" fillId="0" borderId="6" xfId="62" applyFont="1" applyBorder="1" applyAlignment="1">
      <alignment horizontal="center" vertical="center" wrapText="1"/>
    </xf>
    <xf numFmtId="0" fontId="58" fillId="0" borderId="0" xfId="1" applyFont="1" applyAlignment="1">
      <alignment horizontal="center" vertical="center"/>
    </xf>
    <xf numFmtId="0" fontId="56" fillId="0" borderId="4" xfId="0" applyFont="1" applyBorder="1" applyAlignment="1">
      <alignment horizontal="center" vertical="center"/>
    </xf>
    <xf numFmtId="0" fontId="56" fillId="0" borderId="7" xfId="0" applyFont="1" applyBorder="1" applyAlignment="1">
      <alignment horizontal="center" vertical="center"/>
    </xf>
    <xf numFmtId="0" fontId="56" fillId="0" borderId="3" xfId="0" applyFont="1" applyBorder="1" applyAlignment="1">
      <alignment horizontal="center" vertical="center"/>
    </xf>
    <xf numFmtId="0" fontId="56" fillId="0" borderId="1" xfId="0" applyFont="1" applyBorder="1" applyAlignment="1">
      <alignment horizontal="center" vertical="center"/>
    </xf>
    <xf numFmtId="0" fontId="35" fillId="0" borderId="0" xfId="49" applyFont="1" applyAlignment="1">
      <alignment horizont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65" fillId="0" borderId="0" xfId="0" applyFont="1" applyFill="1" applyAlignment="1">
      <alignment horizontal="center" vertical="center"/>
    </xf>
    <xf numFmtId="0" fontId="55" fillId="0" borderId="0" xfId="1" applyFont="1" applyFill="1" applyAlignment="1">
      <alignment horizontal="center" vertical="center" wrapText="1"/>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8" fillId="25" borderId="26" xfId="2" applyFont="1" applyFill="1" applyBorder="1" applyAlignment="1">
      <alignment horizontal="center" vertical="center" wrapText="1"/>
    </xf>
    <xf numFmtId="0" fontId="38" fillId="25" borderId="25" xfId="2" applyFont="1" applyFill="1" applyBorder="1" applyAlignment="1">
      <alignment horizontal="center" vertical="center" wrapText="1"/>
    </xf>
    <xf numFmtId="0" fontId="38" fillId="25" borderId="34" xfId="2" applyFont="1" applyFill="1" applyBorder="1" applyAlignment="1">
      <alignment horizontal="center" vertical="center" wrapText="1"/>
    </xf>
    <xf numFmtId="0" fontId="38" fillId="25" borderId="24" xfId="2" applyFont="1" applyFill="1" applyBorder="1" applyAlignment="1">
      <alignment horizontal="center" vertical="center" wrapText="1"/>
    </xf>
    <xf numFmtId="0" fontId="38" fillId="25" borderId="1" xfId="2" applyFont="1" applyFill="1" applyBorder="1" applyAlignment="1">
      <alignment horizontal="center" vertical="center" wrapText="1"/>
    </xf>
    <xf numFmtId="0" fontId="38" fillId="25" borderId="35" xfId="2" applyFont="1" applyFill="1" applyBorder="1" applyAlignment="1">
      <alignment horizontal="center" vertical="center" wrapText="1"/>
    </xf>
    <xf numFmtId="0" fontId="4" fillId="0" borderId="0" xfId="1" applyFont="1" applyFill="1" applyAlignment="1">
      <alignment horizontal="center" vertical="center"/>
    </xf>
    <xf numFmtId="0" fontId="52" fillId="0" borderId="0" xfId="1" applyFont="1" applyFill="1" applyAlignment="1">
      <alignment horizontal="center" vertical="center"/>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10" fillId="0" borderId="0" xfId="2" applyFont="1" applyFill="1" applyAlignment="1">
      <alignment horizont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1" xfId="2" applyFont="1" applyBorder="1" applyAlignment="1">
      <alignment horizontal="center" vertical="center"/>
    </xf>
    <xf numFmtId="0" fontId="41" fillId="0" borderId="0" xfId="2" applyFont="1" applyFill="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5" fillId="25" borderId="0" xfId="49" applyFont="1" applyFill="1" applyAlignment="1">
      <alignment horizontal="center"/>
    </xf>
    <xf numFmtId="0" fontId="41" fillId="25" borderId="0" xfId="0" applyFont="1" applyFill="1" applyAlignment="1">
      <alignment horizontal="center" vertical="center"/>
    </xf>
    <xf numFmtId="0" fontId="6" fillId="25" borderId="0" xfId="1" applyFont="1" applyFill="1" applyAlignment="1">
      <alignment horizontal="center" vertical="center"/>
    </xf>
    <xf numFmtId="0" fontId="7" fillId="25" borderId="0" xfId="1" applyFont="1" applyFill="1" applyAlignment="1">
      <alignment horizontal="center" vertical="center"/>
    </xf>
    <xf numFmtId="0" fontId="4" fillId="25" borderId="0" xfId="1" applyFont="1" applyFill="1" applyBorder="1" applyAlignment="1">
      <alignment horizontal="center" vertical="center"/>
    </xf>
    <xf numFmtId="0" fontId="8" fillId="25" borderId="0" xfId="1" applyFont="1" applyFill="1" applyAlignment="1">
      <alignment horizontal="center" vertical="center"/>
    </xf>
    <xf numFmtId="0" fontId="4" fillId="25" borderId="0" xfId="1" applyFont="1" applyFill="1" applyAlignment="1">
      <alignment horizontal="center" vertical="center"/>
    </xf>
    <xf numFmtId="0" fontId="52" fillId="25" borderId="0" xfId="1" applyFont="1" applyFill="1" applyAlignment="1">
      <alignment horizontal="center" vertical="center"/>
    </xf>
    <xf numFmtId="0" fontId="37" fillId="25" borderId="20" xfId="49" applyFont="1" applyFill="1" applyBorder="1" applyAlignment="1">
      <alignment horizontal="center"/>
    </xf>
    <xf numFmtId="0" fontId="38" fillId="25" borderId="10" xfId="49" applyFont="1" applyFill="1" applyBorder="1" applyAlignment="1">
      <alignment horizontal="center" vertical="center" wrapText="1"/>
    </xf>
    <xf numFmtId="0" fontId="38" fillId="25" borderId="6" xfId="49" applyFont="1" applyFill="1" applyBorder="1" applyAlignment="1">
      <alignment horizontal="center" vertical="center" wrapText="1"/>
    </xf>
    <xf numFmtId="0" fontId="38" fillId="25" borderId="2" xfId="49" applyFont="1" applyFill="1" applyBorder="1" applyAlignment="1">
      <alignment horizontal="center" vertical="center" wrapText="1"/>
    </xf>
    <xf numFmtId="0" fontId="38" fillId="25" borderId="9" xfId="49" applyFont="1" applyFill="1" applyBorder="1" applyAlignment="1">
      <alignment horizontal="center" vertical="center" wrapText="1"/>
    </xf>
    <xf numFmtId="0" fontId="38" fillId="25" borderId="5" xfId="49" applyFont="1" applyFill="1" applyBorder="1" applyAlignment="1">
      <alignment horizontal="center" vertical="center" wrapText="1"/>
    </xf>
    <xf numFmtId="0" fontId="38" fillId="25" borderId="22" xfId="49" applyFont="1" applyFill="1" applyBorder="1" applyAlignment="1">
      <alignment horizontal="center" vertical="center" wrapText="1"/>
    </xf>
    <xf numFmtId="0" fontId="38" fillId="25" borderId="4" xfId="49" applyFont="1" applyFill="1" applyBorder="1" applyAlignment="1">
      <alignment horizontal="center" vertical="center" wrapText="1"/>
    </xf>
    <xf numFmtId="0" fontId="38" fillId="25" borderId="7" xfId="49" applyFont="1" applyFill="1" applyBorder="1" applyAlignment="1">
      <alignment horizontal="center" vertical="center" wrapText="1"/>
    </xf>
    <xf numFmtId="0" fontId="38" fillId="25" borderId="3"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8" fillId="25" borderId="1" xfId="49" applyFont="1" applyFill="1" applyBorder="1" applyAlignment="1">
      <alignment horizontal="center" vertical="center" textRotation="90" wrapText="1"/>
    </xf>
    <xf numFmtId="0" fontId="41" fillId="25" borderId="10" xfId="49" applyFont="1" applyFill="1" applyBorder="1" applyAlignment="1" applyProtection="1">
      <alignment horizontal="center" vertical="center" wrapText="1"/>
    </xf>
    <xf numFmtId="0" fontId="41" fillId="25" borderId="2" xfId="49" applyFont="1" applyFill="1" applyBorder="1" applyAlignment="1" applyProtection="1">
      <alignment horizontal="center" vertical="center" wrapText="1"/>
    </xf>
    <xf numFmtId="0" fontId="50" fillId="25" borderId="1" xfId="49" applyFont="1" applyFill="1" applyBorder="1" applyAlignment="1">
      <alignment horizontal="center" vertical="center" wrapText="1"/>
    </xf>
    <xf numFmtId="0" fontId="37" fillId="25" borderId="1" xfId="49" applyFont="1" applyFill="1" applyBorder="1" applyAlignment="1">
      <alignment horizontal="center" vertical="center" wrapText="1"/>
    </xf>
    <xf numFmtId="0" fontId="38" fillId="25" borderId="10" xfId="49" applyFont="1" applyFill="1" applyBorder="1" applyAlignment="1">
      <alignment horizontal="center" vertical="center" textRotation="90" wrapText="1"/>
    </xf>
    <xf numFmtId="0" fontId="38" fillId="25" borderId="2" xfId="49" applyFont="1" applyFill="1" applyBorder="1" applyAlignment="1">
      <alignment horizontal="center" vertical="center" textRotation="90" wrapText="1"/>
    </xf>
    <xf numFmtId="0" fontId="42" fillId="25" borderId="10" xfId="45" applyFont="1" applyFill="1" applyBorder="1" applyAlignment="1">
      <alignment horizontal="center" vertical="center" textRotation="90" wrapText="1"/>
    </xf>
    <xf numFmtId="0" fontId="42" fillId="25" borderId="2" xfId="45" applyFont="1" applyFill="1" applyBorder="1" applyAlignment="1">
      <alignment horizontal="center" vertical="center" textRotation="90" wrapText="1"/>
    </xf>
    <xf numFmtId="0" fontId="38" fillId="25" borderId="10" xfId="49" applyFont="1" applyFill="1" applyBorder="1" applyAlignment="1">
      <alignment horizontal="center" vertical="center"/>
    </xf>
    <xf numFmtId="0" fontId="38" fillId="25" borderId="2" xfId="49" applyFont="1" applyFill="1" applyBorder="1" applyAlignment="1">
      <alignment horizontal="center" vertical="center"/>
    </xf>
    <xf numFmtId="0" fontId="41" fillId="25" borderId="10" xfId="2" applyFont="1" applyFill="1" applyBorder="1" applyAlignment="1">
      <alignment horizontal="center" vertical="center" textRotation="90" wrapText="1"/>
    </xf>
    <xf numFmtId="0" fontId="41" fillId="25" borderId="2" xfId="2" applyFont="1" applyFill="1" applyBorder="1" applyAlignment="1">
      <alignment horizontal="center" vertical="center" textRotation="90" wrapText="1"/>
    </xf>
    <xf numFmtId="0" fontId="41" fillId="25"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8" fillId="0" borderId="0" xfId="1" applyFont="1" applyAlignment="1">
      <alignment horizontal="center" vertical="center"/>
    </xf>
    <xf numFmtId="0" fontId="39" fillId="0" borderId="28" xfId="2" applyFont="1" applyFill="1" applyBorder="1" applyAlignment="1">
      <alignment horizontal="left" vertical="top" wrapText="1"/>
    </xf>
    <xf numFmtId="0" fontId="39" fillId="0" borderId="31" xfId="2" applyFont="1" applyFill="1" applyBorder="1" applyAlignment="1">
      <alignment horizontal="left" vertical="top" wrapText="1"/>
    </xf>
    <xf numFmtId="0" fontId="39" fillId="0" borderId="29" xfId="2" applyFont="1" applyFill="1" applyBorder="1" applyAlignment="1">
      <alignment horizontal="left" vertical="top" wrapText="1"/>
    </xf>
    <xf numFmtId="0" fontId="8" fillId="0" borderId="0" xfId="1" applyFont="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49" fontId="6" fillId="0" borderId="3" xfId="1" applyNumberFormat="1" applyFont="1" applyFill="1" applyBorder="1" applyAlignment="1">
      <alignment horizontal="left" vertical="center"/>
    </xf>
    <xf numFmtId="49" fontId="6" fillId="0" borderId="1" xfId="1" applyNumberFormat="1" applyFont="1" applyBorder="1" applyAlignment="1">
      <alignment horizontal="center" vertical="center"/>
    </xf>
    <xf numFmtId="0" fontId="10" fillId="0" borderId="1" xfId="2" applyFont="1" applyBorder="1" applyAlignment="1">
      <alignment horizontal="center"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3 5" xfId="68"/>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69"/>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7"/>
  <sheetViews>
    <sheetView view="pageBreakPreview" topLeftCell="A44" zoomScale="80" zoomScaleNormal="100" zoomScaleSheetLayoutView="80" workbookViewId="0">
      <selection activeCell="B46" sqref="B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65</v>
      </c>
      <c r="F1" s="15"/>
      <c r="G1" s="15"/>
    </row>
    <row r="2" spans="1:22" s="11" customFormat="1" ht="18.75" customHeight="1" x14ac:dyDescent="0.3">
      <c r="A2" s="17"/>
      <c r="C2" s="14" t="s">
        <v>7</v>
      </c>
      <c r="F2" s="15"/>
      <c r="G2" s="15"/>
    </row>
    <row r="3" spans="1:22" s="11" customFormat="1" ht="18.75" x14ac:dyDescent="0.3">
      <c r="A3" s="16"/>
      <c r="C3" s="14" t="s">
        <v>64</v>
      </c>
      <c r="F3" s="15"/>
      <c r="G3" s="15"/>
    </row>
    <row r="4" spans="1:22" s="11" customFormat="1" ht="18.75" x14ac:dyDescent="0.3">
      <c r="A4" s="16"/>
      <c r="F4" s="15"/>
      <c r="G4" s="15"/>
      <c r="H4" s="14"/>
    </row>
    <row r="5" spans="1:22" s="11" customFormat="1" ht="15.75" x14ac:dyDescent="0.25">
      <c r="A5" s="207" t="s">
        <v>293</v>
      </c>
      <c r="B5" s="207"/>
      <c r="C5" s="207"/>
      <c r="D5" s="114"/>
      <c r="E5" s="114"/>
      <c r="F5" s="114"/>
      <c r="G5" s="114"/>
      <c r="H5" s="114"/>
      <c r="I5" s="114"/>
      <c r="J5" s="114"/>
    </row>
    <row r="6" spans="1:22" s="11" customFormat="1" ht="18.75" x14ac:dyDescent="0.3">
      <c r="A6" s="16"/>
      <c r="F6" s="15"/>
      <c r="G6" s="15"/>
      <c r="H6" s="14"/>
    </row>
    <row r="7" spans="1:22" s="11" customFormat="1" ht="18.75" x14ac:dyDescent="0.2">
      <c r="A7" s="211" t="s">
        <v>6</v>
      </c>
      <c r="B7" s="211"/>
      <c r="C7" s="21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12" t="s">
        <v>502</v>
      </c>
      <c r="B9" s="212"/>
      <c r="C9" s="212"/>
      <c r="D9" s="7"/>
      <c r="E9" s="7"/>
      <c r="F9" s="7"/>
      <c r="G9" s="7"/>
      <c r="H9" s="7"/>
      <c r="I9" s="12"/>
      <c r="J9" s="12"/>
      <c r="K9" s="12"/>
      <c r="L9" s="12"/>
      <c r="M9" s="12"/>
      <c r="N9" s="12"/>
      <c r="O9" s="12"/>
      <c r="P9" s="12"/>
      <c r="Q9" s="12"/>
      <c r="R9" s="12"/>
      <c r="S9" s="12"/>
      <c r="T9" s="12"/>
      <c r="U9" s="12"/>
      <c r="V9" s="12"/>
    </row>
    <row r="10" spans="1:22" s="11" customFormat="1" ht="18.75" x14ac:dyDescent="0.2">
      <c r="A10" s="208" t="s">
        <v>5</v>
      </c>
      <c r="B10" s="208"/>
      <c r="C10" s="20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10" t="s">
        <v>507</v>
      </c>
      <c r="B12" s="210"/>
      <c r="C12" s="210"/>
      <c r="D12" s="7"/>
      <c r="E12" s="7"/>
      <c r="F12" s="7"/>
      <c r="G12" s="7"/>
      <c r="H12" s="7"/>
      <c r="I12" s="12"/>
      <c r="J12" s="12"/>
      <c r="K12" s="12"/>
      <c r="L12" s="12"/>
      <c r="M12" s="12"/>
      <c r="N12" s="12"/>
      <c r="O12" s="12"/>
      <c r="P12" s="12"/>
      <c r="Q12" s="12"/>
      <c r="R12" s="12"/>
      <c r="S12" s="12"/>
      <c r="T12" s="12"/>
      <c r="U12" s="12"/>
      <c r="V12" s="12"/>
    </row>
    <row r="13" spans="1:22" s="11" customFormat="1" ht="18.75" x14ac:dyDescent="0.2">
      <c r="A13" s="208" t="s">
        <v>4</v>
      </c>
      <c r="B13" s="208"/>
      <c r="C13" s="20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22.5" customHeight="1" x14ac:dyDescent="0.2">
      <c r="A15" s="213" t="s">
        <v>503</v>
      </c>
      <c r="B15" s="213"/>
      <c r="C15" s="213"/>
      <c r="D15" s="7"/>
      <c r="E15" s="7"/>
      <c r="F15" s="7"/>
      <c r="G15" s="7"/>
      <c r="H15" s="7"/>
      <c r="I15" s="7"/>
      <c r="J15" s="7"/>
      <c r="K15" s="7"/>
      <c r="L15" s="7"/>
      <c r="M15" s="7"/>
      <c r="N15" s="7"/>
      <c r="O15" s="7"/>
      <c r="P15" s="7"/>
      <c r="Q15" s="7"/>
      <c r="R15" s="7"/>
      <c r="S15" s="7"/>
      <c r="T15" s="7"/>
      <c r="U15" s="7"/>
      <c r="V15" s="7"/>
    </row>
    <row r="16" spans="1:22" s="3" customFormat="1" ht="15" customHeight="1" x14ac:dyDescent="0.2">
      <c r="A16" s="208" t="s">
        <v>2</v>
      </c>
      <c r="B16" s="208"/>
      <c r="C16" s="208"/>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9" t="s">
        <v>285</v>
      </c>
      <c r="B18" s="210"/>
      <c r="C18" s="21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63</v>
      </c>
      <c r="C20" s="33" t="s">
        <v>62</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61</v>
      </c>
      <c r="B22" s="37" t="s">
        <v>204</v>
      </c>
      <c r="C22" s="36" t="s">
        <v>510</v>
      </c>
      <c r="D22" s="24"/>
      <c r="E22" s="24"/>
      <c r="F22" s="24"/>
      <c r="G22" s="24"/>
      <c r="H22" s="24"/>
      <c r="I22" s="23"/>
      <c r="J22" s="23"/>
      <c r="K22" s="23"/>
      <c r="L22" s="23"/>
      <c r="M22" s="23"/>
      <c r="N22" s="23"/>
      <c r="O22" s="23"/>
      <c r="P22" s="23"/>
      <c r="Q22" s="23"/>
      <c r="R22" s="23"/>
      <c r="S22" s="23"/>
      <c r="T22" s="22"/>
      <c r="U22" s="22"/>
      <c r="V22" s="22"/>
    </row>
    <row r="23" spans="1:22" s="3" customFormat="1" ht="56.25" x14ac:dyDescent="0.2">
      <c r="A23" s="19" t="s">
        <v>60</v>
      </c>
      <c r="B23" s="32" t="s">
        <v>298</v>
      </c>
      <c r="C23" s="132" t="s">
        <v>505</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04"/>
      <c r="B24" s="205"/>
      <c r="C24" s="206"/>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59</v>
      </c>
      <c r="B25" s="111" t="s">
        <v>257</v>
      </c>
      <c r="C25" s="214" t="s">
        <v>502</v>
      </c>
      <c r="D25" s="215"/>
      <c r="E25" s="215"/>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58</v>
      </c>
      <c r="B26" s="111" t="s">
        <v>71</v>
      </c>
      <c r="C26" s="31" t="s">
        <v>504</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56</v>
      </c>
      <c r="B27" s="135" t="s">
        <v>70</v>
      </c>
      <c r="C27" s="31" t="s">
        <v>504</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55</v>
      </c>
      <c r="B28" s="135" t="s">
        <v>258</v>
      </c>
      <c r="C28" s="134" t="s">
        <v>497</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53</v>
      </c>
      <c r="B29" s="135" t="s">
        <v>259</v>
      </c>
      <c r="C29" s="134" t="s">
        <v>497</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51</v>
      </c>
      <c r="B30" s="135" t="s">
        <v>260</v>
      </c>
      <c r="C30" s="134" t="s">
        <v>497</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69</v>
      </c>
      <c r="B31" s="135" t="s">
        <v>261</v>
      </c>
      <c r="C31" s="134" t="s">
        <v>497</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67</v>
      </c>
      <c r="B32" s="135" t="s">
        <v>262</v>
      </c>
      <c r="C32" s="134" t="s">
        <v>497</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66</v>
      </c>
      <c r="B33" s="135" t="s">
        <v>263</v>
      </c>
      <c r="C33" s="134" t="s">
        <v>497</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271</v>
      </c>
      <c r="B34" s="135" t="s">
        <v>264</v>
      </c>
      <c r="C34" s="134" t="s">
        <v>497</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267</v>
      </c>
      <c r="B35" s="135" t="s">
        <v>68</v>
      </c>
      <c r="C35" s="134" t="s">
        <v>497</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272</v>
      </c>
      <c r="B36" s="135" t="s">
        <v>265</v>
      </c>
      <c r="C36" s="134" t="s">
        <v>497</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268</v>
      </c>
      <c r="B37" s="135" t="s">
        <v>266</v>
      </c>
      <c r="C37" s="134" t="s">
        <v>497</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273</v>
      </c>
      <c r="B38" s="135" t="s">
        <v>199</v>
      </c>
      <c r="C38" s="134" t="s">
        <v>497</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04"/>
      <c r="B39" s="205"/>
      <c r="C39" s="206"/>
      <c r="D39" s="18"/>
      <c r="E39" s="18"/>
      <c r="F39" s="18"/>
      <c r="G39" s="18"/>
      <c r="H39" s="18"/>
      <c r="I39" s="18"/>
      <c r="J39" s="18"/>
      <c r="K39" s="18"/>
      <c r="L39" s="18"/>
      <c r="M39" s="18"/>
      <c r="N39" s="18"/>
      <c r="O39" s="18"/>
      <c r="P39" s="18"/>
      <c r="Q39" s="18"/>
      <c r="R39" s="18"/>
      <c r="S39" s="18"/>
      <c r="T39" s="18"/>
      <c r="U39" s="18"/>
      <c r="V39" s="18"/>
    </row>
    <row r="40" spans="1:22" ht="63" x14ac:dyDescent="0.25">
      <c r="A40" s="19" t="s">
        <v>306</v>
      </c>
      <c r="B40" s="36" t="s">
        <v>316</v>
      </c>
      <c r="C40" s="338" t="s">
        <v>497</v>
      </c>
      <c r="D40" s="18"/>
      <c r="E40" s="18"/>
      <c r="F40" s="18"/>
      <c r="G40" s="18"/>
      <c r="H40" s="18"/>
      <c r="I40" s="18"/>
      <c r="J40" s="18"/>
      <c r="K40" s="18"/>
      <c r="L40" s="18"/>
      <c r="M40" s="18"/>
      <c r="N40" s="18"/>
      <c r="O40" s="18"/>
      <c r="P40" s="18"/>
      <c r="Q40" s="18"/>
      <c r="R40" s="18"/>
      <c r="S40" s="18"/>
      <c r="T40" s="18"/>
      <c r="U40" s="18"/>
      <c r="V40" s="18"/>
    </row>
    <row r="41" spans="1:22" ht="94.5" x14ac:dyDescent="0.25">
      <c r="A41" s="19" t="s">
        <v>307</v>
      </c>
      <c r="B41" s="36" t="s">
        <v>317</v>
      </c>
      <c r="C41" s="338" t="s">
        <v>497</v>
      </c>
      <c r="D41" s="18"/>
      <c r="E41" s="18"/>
      <c r="F41" s="18"/>
      <c r="G41" s="18"/>
      <c r="H41" s="18"/>
      <c r="I41" s="18"/>
      <c r="J41" s="18"/>
      <c r="K41" s="18"/>
      <c r="L41" s="18"/>
      <c r="M41" s="18"/>
      <c r="N41" s="18"/>
      <c r="O41" s="18"/>
      <c r="P41" s="18"/>
      <c r="Q41" s="18"/>
      <c r="R41" s="18"/>
      <c r="S41" s="18"/>
      <c r="T41" s="18"/>
      <c r="U41" s="18"/>
      <c r="V41" s="18"/>
    </row>
    <row r="42" spans="1:22" ht="63" x14ac:dyDescent="0.25">
      <c r="A42" s="19" t="s">
        <v>308</v>
      </c>
      <c r="B42" s="36" t="s">
        <v>318</v>
      </c>
      <c r="C42" s="338" t="s">
        <v>497</v>
      </c>
      <c r="D42" s="18"/>
      <c r="E42" s="18"/>
      <c r="F42" s="18"/>
      <c r="G42" s="18"/>
      <c r="H42" s="18"/>
      <c r="I42" s="18"/>
      <c r="J42" s="18"/>
      <c r="K42" s="18"/>
      <c r="L42" s="18"/>
      <c r="M42" s="18"/>
      <c r="N42" s="18"/>
      <c r="O42" s="18"/>
      <c r="P42" s="18"/>
      <c r="Q42" s="18"/>
      <c r="R42" s="18"/>
      <c r="S42" s="18"/>
      <c r="T42" s="18"/>
      <c r="U42" s="18"/>
      <c r="V42" s="18"/>
    </row>
    <row r="43" spans="1:22" ht="173.25" x14ac:dyDescent="0.25">
      <c r="A43" s="19" t="s">
        <v>314</v>
      </c>
      <c r="B43" s="36" t="s">
        <v>319</v>
      </c>
      <c r="C43" s="338" t="s">
        <v>497</v>
      </c>
      <c r="D43" s="18"/>
      <c r="E43" s="18"/>
      <c r="F43" s="18"/>
      <c r="G43" s="18"/>
      <c r="H43" s="18"/>
      <c r="I43" s="18"/>
      <c r="J43" s="18"/>
      <c r="K43" s="18"/>
      <c r="L43" s="18"/>
      <c r="M43" s="18"/>
      <c r="N43" s="18"/>
      <c r="O43" s="18"/>
      <c r="P43" s="18"/>
      <c r="Q43" s="18"/>
      <c r="R43" s="18"/>
      <c r="S43" s="18"/>
      <c r="T43" s="18"/>
      <c r="U43" s="18"/>
      <c r="V43" s="18"/>
    </row>
    <row r="44" spans="1:22" ht="94.5" x14ac:dyDescent="0.25">
      <c r="A44" s="19" t="s">
        <v>320</v>
      </c>
      <c r="B44" s="36" t="s">
        <v>321</v>
      </c>
      <c r="C44" s="338" t="s">
        <v>497</v>
      </c>
      <c r="D44" s="18"/>
      <c r="E44" s="18"/>
      <c r="F44" s="18"/>
      <c r="G44" s="18"/>
      <c r="H44" s="18"/>
      <c r="I44" s="18"/>
      <c r="J44" s="18"/>
      <c r="K44" s="18"/>
      <c r="L44" s="18"/>
      <c r="M44" s="18"/>
      <c r="N44" s="18"/>
      <c r="O44" s="18"/>
      <c r="P44" s="18"/>
      <c r="Q44" s="18"/>
      <c r="R44" s="18"/>
      <c r="S44" s="18"/>
      <c r="T44" s="18"/>
      <c r="U44" s="18"/>
      <c r="V44" s="18"/>
    </row>
    <row r="45" spans="1:22" ht="78.75" x14ac:dyDescent="0.25">
      <c r="A45" s="19" t="s">
        <v>322</v>
      </c>
      <c r="B45" s="36" t="s">
        <v>323</v>
      </c>
      <c r="C45" s="338" t="s">
        <v>497</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324</v>
      </c>
      <c r="B46" s="36" t="s">
        <v>286</v>
      </c>
      <c r="C46" s="338" t="s">
        <v>497</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04"/>
      <c r="B47" s="205"/>
      <c r="C47" s="206"/>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325</v>
      </c>
      <c r="B48" s="36" t="s">
        <v>309</v>
      </c>
      <c r="C48" s="201">
        <f>'6.2. Паспорт фин осв ввод'!M24</f>
        <v>26.367316559999999</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326</v>
      </c>
      <c r="B49" s="36" t="s">
        <v>310</v>
      </c>
      <c r="C49" s="201">
        <f>'6.2. Паспорт фин осв ввод'!M30</f>
        <v>0</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C25:E2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B22" sqref="B22:S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207" t="s">
        <v>327</v>
      </c>
      <c r="B4" s="207"/>
      <c r="C4" s="207"/>
      <c r="D4" s="207"/>
      <c r="E4" s="207"/>
      <c r="F4" s="207"/>
      <c r="G4" s="207"/>
      <c r="H4" s="207"/>
      <c r="I4" s="207"/>
      <c r="J4" s="207"/>
      <c r="K4" s="207"/>
      <c r="L4" s="207"/>
      <c r="M4" s="207"/>
      <c r="N4" s="207"/>
      <c r="O4" s="207"/>
      <c r="P4" s="207"/>
      <c r="Q4" s="207"/>
      <c r="R4" s="207"/>
      <c r="S4" s="207"/>
    </row>
    <row r="5" spans="1:28" s="11" customFormat="1" ht="15.75" x14ac:dyDescent="0.2">
      <c r="A5" s="16"/>
    </row>
    <row r="6" spans="1:28" s="11" customFormat="1" ht="18.75" x14ac:dyDescent="0.2">
      <c r="A6" s="211" t="s">
        <v>6</v>
      </c>
      <c r="B6" s="211"/>
      <c r="C6" s="211"/>
      <c r="D6" s="211"/>
      <c r="E6" s="211"/>
      <c r="F6" s="211"/>
      <c r="G6" s="211"/>
      <c r="H6" s="211"/>
      <c r="I6" s="211"/>
      <c r="J6" s="211"/>
      <c r="K6" s="211"/>
      <c r="L6" s="211"/>
      <c r="M6" s="211"/>
      <c r="N6" s="211"/>
      <c r="O6" s="211"/>
      <c r="P6" s="211"/>
      <c r="Q6" s="211"/>
      <c r="R6" s="211"/>
      <c r="S6" s="211"/>
      <c r="T6" s="107"/>
      <c r="U6" s="107"/>
      <c r="V6" s="107"/>
      <c r="W6" s="107"/>
      <c r="X6" s="107"/>
      <c r="Y6" s="107"/>
      <c r="Z6" s="107"/>
      <c r="AA6" s="107"/>
      <c r="AB6" s="107"/>
    </row>
    <row r="7" spans="1:28" s="11" customFormat="1" ht="18.75" x14ac:dyDescent="0.2">
      <c r="A7" s="211"/>
      <c r="B7" s="211"/>
      <c r="C7" s="211"/>
      <c r="D7" s="211"/>
      <c r="E7" s="211"/>
      <c r="F7" s="211"/>
      <c r="G7" s="211"/>
      <c r="H7" s="211"/>
      <c r="I7" s="211"/>
      <c r="J7" s="211"/>
      <c r="K7" s="211"/>
      <c r="L7" s="211"/>
      <c r="M7" s="211"/>
      <c r="N7" s="211"/>
      <c r="O7" s="211"/>
      <c r="P7" s="211"/>
      <c r="Q7" s="211"/>
      <c r="R7" s="211"/>
      <c r="S7" s="211"/>
      <c r="T7" s="107"/>
      <c r="U7" s="107"/>
      <c r="V7" s="107"/>
      <c r="W7" s="107"/>
      <c r="X7" s="107"/>
      <c r="Y7" s="107"/>
      <c r="Z7" s="107"/>
      <c r="AA7" s="107"/>
      <c r="AB7" s="107"/>
    </row>
    <row r="8" spans="1:28" s="11" customFormat="1" ht="20.25" x14ac:dyDescent="0.2">
      <c r="A8" s="222" t="str">
        <f>'1. паспорт местоположение'!A9:C9</f>
        <v>Аппарат управления ПАО МРСК "Северного Кавказа"</v>
      </c>
      <c r="B8" s="222"/>
      <c r="C8" s="222"/>
      <c r="D8" s="222"/>
      <c r="E8" s="222"/>
      <c r="F8" s="222"/>
      <c r="G8" s="222"/>
      <c r="H8" s="222"/>
      <c r="I8" s="222"/>
      <c r="J8" s="222"/>
      <c r="K8" s="222"/>
      <c r="L8" s="222"/>
      <c r="M8" s="222"/>
      <c r="N8" s="222"/>
      <c r="O8" s="222"/>
      <c r="P8" s="222"/>
      <c r="Q8" s="222"/>
      <c r="R8" s="222"/>
      <c r="S8" s="222"/>
      <c r="T8" s="107"/>
      <c r="U8" s="107"/>
      <c r="V8" s="107"/>
      <c r="W8" s="107"/>
      <c r="X8" s="107"/>
      <c r="Y8" s="107"/>
      <c r="Z8" s="107"/>
      <c r="AA8" s="107"/>
      <c r="AB8" s="107"/>
    </row>
    <row r="9" spans="1:28" s="11" customFormat="1" ht="18.75" x14ac:dyDescent="0.2">
      <c r="A9" s="208" t="s">
        <v>5</v>
      </c>
      <c r="B9" s="208"/>
      <c r="C9" s="208"/>
      <c r="D9" s="208"/>
      <c r="E9" s="208"/>
      <c r="F9" s="208"/>
      <c r="G9" s="208"/>
      <c r="H9" s="208"/>
      <c r="I9" s="208"/>
      <c r="J9" s="208"/>
      <c r="K9" s="208"/>
      <c r="L9" s="208"/>
      <c r="M9" s="208"/>
      <c r="N9" s="208"/>
      <c r="O9" s="208"/>
      <c r="P9" s="208"/>
      <c r="Q9" s="208"/>
      <c r="R9" s="208"/>
      <c r="S9" s="208"/>
      <c r="T9" s="107"/>
      <c r="U9" s="107"/>
      <c r="V9" s="107"/>
      <c r="W9" s="107"/>
      <c r="X9" s="107"/>
      <c r="Y9" s="107"/>
      <c r="Z9" s="107"/>
      <c r="AA9" s="107"/>
      <c r="AB9" s="107"/>
    </row>
    <row r="10" spans="1:28" s="11" customFormat="1" ht="18.75" x14ac:dyDescent="0.2">
      <c r="A10" s="211"/>
      <c r="B10" s="211"/>
      <c r="C10" s="211"/>
      <c r="D10" s="211"/>
      <c r="E10" s="211"/>
      <c r="F10" s="211"/>
      <c r="G10" s="211"/>
      <c r="H10" s="211"/>
      <c r="I10" s="211"/>
      <c r="J10" s="211"/>
      <c r="K10" s="211"/>
      <c r="L10" s="211"/>
      <c r="M10" s="211"/>
      <c r="N10" s="211"/>
      <c r="O10" s="211"/>
      <c r="P10" s="211"/>
      <c r="Q10" s="211"/>
      <c r="R10" s="211"/>
      <c r="S10" s="211"/>
      <c r="T10" s="107"/>
      <c r="U10" s="107"/>
      <c r="V10" s="107"/>
      <c r="W10" s="107"/>
      <c r="X10" s="107"/>
      <c r="Y10" s="107"/>
      <c r="Z10" s="107"/>
      <c r="AA10" s="107"/>
      <c r="AB10" s="107"/>
    </row>
    <row r="11" spans="1:28" s="11" customFormat="1" ht="20.25" x14ac:dyDescent="0.2">
      <c r="A11" s="222" t="str">
        <f>'1. паспорт местоположение'!A12:C12</f>
        <v xml:space="preserve">G_prj_109101_50325 </v>
      </c>
      <c r="B11" s="222"/>
      <c r="C11" s="222"/>
      <c r="D11" s="222"/>
      <c r="E11" s="222"/>
      <c r="F11" s="222"/>
      <c r="G11" s="222"/>
      <c r="H11" s="222"/>
      <c r="I11" s="222"/>
      <c r="J11" s="222"/>
      <c r="K11" s="222"/>
      <c r="L11" s="222"/>
      <c r="M11" s="222"/>
      <c r="N11" s="222"/>
      <c r="O11" s="222"/>
      <c r="P11" s="222"/>
      <c r="Q11" s="222"/>
      <c r="R11" s="222"/>
      <c r="S11" s="222"/>
      <c r="T11" s="107"/>
      <c r="U11" s="107"/>
      <c r="V11" s="107"/>
      <c r="W11" s="107"/>
      <c r="X11" s="107"/>
      <c r="Y11" s="107"/>
      <c r="Z11" s="107"/>
      <c r="AA11" s="107"/>
      <c r="AB11" s="107"/>
    </row>
    <row r="12" spans="1:28" s="11" customFormat="1" ht="18.75" x14ac:dyDescent="0.2">
      <c r="A12" s="208" t="s">
        <v>4</v>
      </c>
      <c r="B12" s="208"/>
      <c r="C12" s="208"/>
      <c r="D12" s="208"/>
      <c r="E12" s="208"/>
      <c r="F12" s="208"/>
      <c r="G12" s="208"/>
      <c r="H12" s="208"/>
      <c r="I12" s="208"/>
      <c r="J12" s="208"/>
      <c r="K12" s="208"/>
      <c r="L12" s="208"/>
      <c r="M12" s="208"/>
      <c r="N12" s="208"/>
      <c r="O12" s="208"/>
      <c r="P12" s="208"/>
      <c r="Q12" s="208"/>
      <c r="R12" s="208"/>
      <c r="S12" s="208"/>
      <c r="T12" s="107"/>
      <c r="U12" s="107"/>
      <c r="V12" s="107"/>
      <c r="W12" s="107"/>
      <c r="X12" s="107"/>
      <c r="Y12" s="107"/>
      <c r="Z12" s="107"/>
      <c r="AA12" s="107"/>
      <c r="AB12" s="107"/>
    </row>
    <row r="13" spans="1:28" s="8"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153"/>
      <c r="U13" s="153"/>
      <c r="V13" s="153"/>
      <c r="W13" s="153"/>
      <c r="X13" s="153"/>
      <c r="Y13" s="153"/>
      <c r="Z13" s="153"/>
      <c r="AA13" s="153"/>
      <c r="AB13" s="153"/>
    </row>
    <row r="14" spans="1:28" s="3" customFormat="1" ht="20.25" x14ac:dyDescent="0.2">
      <c r="A14" s="222" t="str">
        <f>'1. паспорт местоположение'!A15:C15</f>
        <v xml:space="preserve">Приобретение оборудования для формирования обменного фонда КСУЭ на территории Чеченской Республики </v>
      </c>
      <c r="B14" s="222"/>
      <c r="C14" s="222"/>
      <c r="D14" s="222"/>
      <c r="E14" s="222"/>
      <c r="F14" s="222"/>
      <c r="G14" s="222"/>
      <c r="H14" s="222"/>
      <c r="I14" s="222"/>
      <c r="J14" s="222"/>
      <c r="K14" s="222"/>
      <c r="L14" s="222"/>
      <c r="M14" s="222"/>
      <c r="N14" s="222"/>
      <c r="O14" s="222"/>
      <c r="P14" s="222"/>
      <c r="Q14" s="222"/>
      <c r="R14" s="222"/>
      <c r="S14" s="222"/>
      <c r="T14" s="105"/>
      <c r="U14" s="105"/>
      <c r="V14" s="105"/>
      <c r="W14" s="105"/>
      <c r="X14" s="105"/>
      <c r="Y14" s="105"/>
      <c r="Z14" s="105"/>
      <c r="AA14" s="105"/>
      <c r="AB14" s="105"/>
    </row>
    <row r="15" spans="1:28" s="3" customFormat="1" ht="15" customHeight="1" x14ac:dyDescent="0.2">
      <c r="A15" s="208" t="s">
        <v>2</v>
      </c>
      <c r="B15" s="208"/>
      <c r="C15" s="208"/>
      <c r="D15" s="208"/>
      <c r="E15" s="208"/>
      <c r="F15" s="208"/>
      <c r="G15" s="208"/>
      <c r="H15" s="208"/>
      <c r="I15" s="208"/>
      <c r="J15" s="208"/>
      <c r="K15" s="208"/>
      <c r="L15" s="208"/>
      <c r="M15" s="208"/>
      <c r="N15" s="208"/>
      <c r="O15" s="208"/>
      <c r="P15" s="208"/>
      <c r="Q15" s="208"/>
      <c r="R15" s="208"/>
      <c r="S15" s="208"/>
      <c r="T15" s="106"/>
      <c r="U15" s="106"/>
      <c r="V15" s="106"/>
      <c r="W15" s="106"/>
      <c r="X15" s="106"/>
      <c r="Y15" s="106"/>
      <c r="Z15" s="106"/>
      <c r="AA15" s="106"/>
      <c r="AB15" s="106"/>
    </row>
    <row r="16" spans="1:28" s="3" customFormat="1" ht="15" customHeight="1" x14ac:dyDescent="0.2">
      <c r="A16" s="218"/>
      <c r="B16" s="218"/>
      <c r="C16" s="218"/>
      <c r="D16" s="218"/>
      <c r="E16" s="218"/>
      <c r="F16" s="218"/>
      <c r="G16" s="218"/>
      <c r="H16" s="218"/>
      <c r="I16" s="218"/>
      <c r="J16" s="218"/>
      <c r="K16" s="218"/>
      <c r="L16" s="218"/>
      <c r="M16" s="218"/>
      <c r="N16" s="218"/>
      <c r="O16" s="218"/>
      <c r="P16" s="218"/>
      <c r="Q16" s="218"/>
      <c r="R16" s="218"/>
      <c r="S16" s="218"/>
      <c r="T16" s="154"/>
      <c r="U16" s="154"/>
      <c r="V16" s="154"/>
      <c r="W16" s="154"/>
      <c r="X16" s="154"/>
      <c r="Y16" s="154"/>
    </row>
    <row r="17" spans="1:28" s="3" customFormat="1" ht="45.75" customHeight="1" x14ac:dyDescent="0.2">
      <c r="A17" s="209" t="s">
        <v>328</v>
      </c>
      <c r="B17" s="209"/>
      <c r="C17" s="209"/>
      <c r="D17" s="209"/>
      <c r="E17" s="209"/>
      <c r="F17" s="209"/>
      <c r="G17" s="209"/>
      <c r="H17" s="209"/>
      <c r="I17" s="209"/>
      <c r="J17" s="209"/>
      <c r="K17" s="209"/>
      <c r="L17" s="209"/>
      <c r="M17" s="209"/>
      <c r="N17" s="209"/>
      <c r="O17" s="209"/>
      <c r="P17" s="209"/>
      <c r="Q17" s="209"/>
      <c r="R17" s="209"/>
      <c r="S17" s="209"/>
      <c r="T17" s="6"/>
      <c r="U17" s="6"/>
      <c r="V17" s="6"/>
      <c r="W17" s="6"/>
      <c r="X17" s="6"/>
      <c r="Y17" s="6"/>
      <c r="Z17" s="6"/>
      <c r="AA17" s="6"/>
      <c r="AB17" s="6"/>
    </row>
    <row r="18" spans="1:28"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154"/>
      <c r="U18" s="154"/>
      <c r="V18" s="154"/>
      <c r="W18" s="154"/>
      <c r="X18" s="154"/>
      <c r="Y18" s="154"/>
    </row>
    <row r="19" spans="1:28" s="3" customFormat="1" ht="54" customHeight="1" x14ac:dyDescent="0.2">
      <c r="A19" s="216" t="s">
        <v>1</v>
      </c>
      <c r="B19" s="216" t="s">
        <v>329</v>
      </c>
      <c r="C19" s="220" t="s">
        <v>330</v>
      </c>
      <c r="D19" s="216" t="s">
        <v>331</v>
      </c>
      <c r="E19" s="216" t="s">
        <v>332</v>
      </c>
      <c r="F19" s="216" t="s">
        <v>333</v>
      </c>
      <c r="G19" s="216" t="s">
        <v>334</v>
      </c>
      <c r="H19" s="216" t="s">
        <v>335</v>
      </c>
      <c r="I19" s="216" t="s">
        <v>336</v>
      </c>
      <c r="J19" s="216" t="s">
        <v>337</v>
      </c>
      <c r="K19" s="216" t="s">
        <v>338</v>
      </c>
      <c r="L19" s="216" t="s">
        <v>339</v>
      </c>
      <c r="M19" s="216" t="s">
        <v>340</v>
      </c>
      <c r="N19" s="216" t="s">
        <v>341</v>
      </c>
      <c r="O19" s="216" t="s">
        <v>342</v>
      </c>
      <c r="P19" s="216" t="s">
        <v>343</v>
      </c>
      <c r="Q19" s="216" t="s">
        <v>344</v>
      </c>
      <c r="R19" s="216"/>
      <c r="S19" s="217" t="s">
        <v>345</v>
      </c>
      <c r="T19" s="154"/>
      <c r="U19" s="154"/>
      <c r="V19" s="154"/>
      <c r="W19" s="154"/>
      <c r="X19" s="154"/>
      <c r="Y19" s="154"/>
    </row>
    <row r="20" spans="1:28" s="3" customFormat="1" ht="180.75" customHeight="1" x14ac:dyDescent="0.2">
      <c r="A20" s="216"/>
      <c r="B20" s="216"/>
      <c r="C20" s="221"/>
      <c r="D20" s="216"/>
      <c r="E20" s="216"/>
      <c r="F20" s="216"/>
      <c r="G20" s="216"/>
      <c r="H20" s="216"/>
      <c r="I20" s="216"/>
      <c r="J20" s="216"/>
      <c r="K20" s="216"/>
      <c r="L20" s="216"/>
      <c r="M20" s="216"/>
      <c r="N20" s="216"/>
      <c r="O20" s="216"/>
      <c r="P20" s="216"/>
      <c r="Q20" s="158" t="s">
        <v>346</v>
      </c>
      <c r="R20" s="159" t="s">
        <v>347</v>
      </c>
      <c r="S20" s="217"/>
      <c r="T20" s="23"/>
      <c r="U20" s="23"/>
      <c r="V20" s="23"/>
      <c r="W20" s="23"/>
      <c r="X20" s="23"/>
      <c r="Y20" s="23"/>
      <c r="Z20" s="22"/>
      <c r="AA20" s="22"/>
      <c r="AB20" s="22"/>
    </row>
    <row r="21" spans="1:28" s="3" customFormat="1" ht="18.75" x14ac:dyDescent="0.2">
      <c r="A21" s="158">
        <v>1</v>
      </c>
      <c r="B21" s="160">
        <v>2</v>
      </c>
      <c r="C21" s="158">
        <v>3</v>
      </c>
      <c r="D21" s="160">
        <v>4</v>
      </c>
      <c r="E21" s="158">
        <v>5</v>
      </c>
      <c r="F21" s="160">
        <v>6</v>
      </c>
      <c r="G21" s="158">
        <v>7</v>
      </c>
      <c r="H21" s="160">
        <v>8</v>
      </c>
      <c r="I21" s="158">
        <v>9</v>
      </c>
      <c r="J21" s="160">
        <v>10</v>
      </c>
      <c r="K21" s="158">
        <v>11</v>
      </c>
      <c r="L21" s="160">
        <v>12</v>
      </c>
      <c r="M21" s="158">
        <v>13</v>
      </c>
      <c r="N21" s="160">
        <v>14</v>
      </c>
      <c r="O21" s="158">
        <v>15</v>
      </c>
      <c r="P21" s="160">
        <v>16</v>
      </c>
      <c r="Q21" s="158">
        <v>17</v>
      </c>
      <c r="R21" s="160">
        <v>18</v>
      </c>
      <c r="S21" s="158">
        <v>19</v>
      </c>
      <c r="T21" s="23"/>
      <c r="U21" s="23"/>
      <c r="V21" s="23"/>
      <c r="W21" s="23"/>
      <c r="X21" s="23"/>
      <c r="Y21" s="23"/>
      <c r="Z21" s="22"/>
      <c r="AA21" s="22"/>
      <c r="AB21" s="22"/>
    </row>
    <row r="22" spans="1:28" s="3" customFormat="1" ht="32.25" customHeight="1" x14ac:dyDescent="0.2">
      <c r="A22" s="158"/>
      <c r="B22" s="160" t="s">
        <v>497</v>
      </c>
      <c r="C22" s="202" t="s">
        <v>497</v>
      </c>
      <c r="D22" s="202" t="s">
        <v>497</v>
      </c>
      <c r="E22" s="202" t="s">
        <v>497</v>
      </c>
      <c r="F22" s="202" t="s">
        <v>497</v>
      </c>
      <c r="G22" s="202" t="s">
        <v>497</v>
      </c>
      <c r="H22" s="202" t="s">
        <v>497</v>
      </c>
      <c r="I22" s="202" t="s">
        <v>497</v>
      </c>
      <c r="J22" s="202" t="s">
        <v>497</v>
      </c>
      <c r="K22" s="202" t="s">
        <v>497</v>
      </c>
      <c r="L22" s="202" t="s">
        <v>497</v>
      </c>
      <c r="M22" s="202" t="s">
        <v>497</v>
      </c>
      <c r="N22" s="202" t="s">
        <v>497</v>
      </c>
      <c r="O22" s="202" t="s">
        <v>497</v>
      </c>
      <c r="P22" s="202" t="s">
        <v>497</v>
      </c>
      <c r="Q22" s="202" t="s">
        <v>497</v>
      </c>
      <c r="R22" s="202" t="s">
        <v>497</v>
      </c>
      <c r="S22" s="202" t="s">
        <v>497</v>
      </c>
      <c r="T22" s="23"/>
      <c r="U22" s="23"/>
      <c r="V22" s="23"/>
      <c r="W22" s="23"/>
      <c r="X22" s="23"/>
      <c r="Y22" s="23"/>
      <c r="Z22" s="22"/>
      <c r="AA22" s="22"/>
      <c r="AB22" s="22"/>
    </row>
    <row r="23" spans="1:28" s="3" customFormat="1" ht="18.75" x14ac:dyDescent="0.2">
      <c r="A23" s="158"/>
      <c r="B23" s="202" t="s">
        <v>497</v>
      </c>
      <c r="C23" s="202" t="s">
        <v>497</v>
      </c>
      <c r="D23" s="202" t="s">
        <v>497</v>
      </c>
      <c r="E23" s="202" t="s">
        <v>497</v>
      </c>
      <c r="F23" s="202" t="s">
        <v>497</v>
      </c>
      <c r="G23" s="202" t="s">
        <v>497</v>
      </c>
      <c r="H23" s="202" t="s">
        <v>497</v>
      </c>
      <c r="I23" s="202" t="s">
        <v>497</v>
      </c>
      <c r="J23" s="202" t="s">
        <v>497</v>
      </c>
      <c r="K23" s="202" t="s">
        <v>497</v>
      </c>
      <c r="L23" s="202" t="s">
        <v>497</v>
      </c>
      <c r="M23" s="202" t="s">
        <v>497</v>
      </c>
      <c r="N23" s="202" t="s">
        <v>497</v>
      </c>
      <c r="O23" s="202" t="s">
        <v>497</v>
      </c>
      <c r="P23" s="202" t="s">
        <v>497</v>
      </c>
      <c r="Q23" s="202" t="s">
        <v>497</v>
      </c>
      <c r="R23" s="202" t="s">
        <v>497</v>
      </c>
      <c r="S23" s="202" t="s">
        <v>497</v>
      </c>
      <c r="T23" s="23"/>
      <c r="U23" s="23"/>
      <c r="V23" s="23"/>
      <c r="W23" s="23"/>
      <c r="X23" s="22"/>
      <c r="Y23" s="22"/>
      <c r="Z23" s="22"/>
      <c r="AA23" s="22"/>
      <c r="AB23" s="22"/>
    </row>
    <row r="24" spans="1:28" s="3" customFormat="1" ht="18.75" x14ac:dyDescent="0.2">
      <c r="A24" s="158"/>
      <c r="B24" s="202" t="s">
        <v>497</v>
      </c>
      <c r="C24" s="202" t="s">
        <v>497</v>
      </c>
      <c r="D24" s="202" t="s">
        <v>497</v>
      </c>
      <c r="E24" s="202" t="s">
        <v>497</v>
      </c>
      <c r="F24" s="202" t="s">
        <v>497</v>
      </c>
      <c r="G24" s="202" t="s">
        <v>497</v>
      </c>
      <c r="H24" s="202" t="s">
        <v>497</v>
      </c>
      <c r="I24" s="202" t="s">
        <v>497</v>
      </c>
      <c r="J24" s="202" t="s">
        <v>497</v>
      </c>
      <c r="K24" s="202" t="s">
        <v>497</v>
      </c>
      <c r="L24" s="202" t="s">
        <v>497</v>
      </c>
      <c r="M24" s="202" t="s">
        <v>497</v>
      </c>
      <c r="N24" s="202" t="s">
        <v>497</v>
      </c>
      <c r="O24" s="202" t="s">
        <v>497</v>
      </c>
      <c r="P24" s="202" t="s">
        <v>497</v>
      </c>
      <c r="Q24" s="202" t="s">
        <v>497</v>
      </c>
      <c r="R24" s="202" t="s">
        <v>497</v>
      </c>
      <c r="S24" s="202" t="s">
        <v>497</v>
      </c>
      <c r="T24" s="23"/>
      <c r="U24" s="23"/>
      <c r="V24" s="23"/>
      <c r="W24" s="23"/>
      <c r="X24" s="22"/>
      <c r="Y24" s="22"/>
      <c r="Z24" s="22"/>
      <c r="AA24" s="22"/>
      <c r="AB24" s="22"/>
    </row>
    <row r="25" spans="1:28" s="3" customFormat="1" ht="18.75" x14ac:dyDescent="0.2">
      <c r="A25" s="161"/>
      <c r="B25" s="202" t="s">
        <v>497</v>
      </c>
      <c r="C25" s="202" t="s">
        <v>497</v>
      </c>
      <c r="D25" s="202" t="s">
        <v>497</v>
      </c>
      <c r="E25" s="202" t="s">
        <v>497</v>
      </c>
      <c r="F25" s="202" t="s">
        <v>497</v>
      </c>
      <c r="G25" s="202" t="s">
        <v>497</v>
      </c>
      <c r="H25" s="202" t="s">
        <v>497</v>
      </c>
      <c r="I25" s="202" t="s">
        <v>497</v>
      </c>
      <c r="J25" s="202" t="s">
        <v>497</v>
      </c>
      <c r="K25" s="202" t="s">
        <v>497</v>
      </c>
      <c r="L25" s="202" t="s">
        <v>497</v>
      </c>
      <c r="M25" s="202" t="s">
        <v>497</v>
      </c>
      <c r="N25" s="202" t="s">
        <v>497</v>
      </c>
      <c r="O25" s="202" t="s">
        <v>497</v>
      </c>
      <c r="P25" s="202" t="s">
        <v>497</v>
      </c>
      <c r="Q25" s="202" t="s">
        <v>497</v>
      </c>
      <c r="R25" s="202" t="s">
        <v>497</v>
      </c>
      <c r="S25" s="202" t="s">
        <v>497</v>
      </c>
      <c r="T25" s="23"/>
      <c r="U25" s="23"/>
      <c r="V25" s="23"/>
      <c r="W25" s="23"/>
      <c r="X25" s="22"/>
      <c r="Y25" s="22"/>
      <c r="Z25" s="22"/>
      <c r="AA25" s="22"/>
      <c r="AB25" s="22"/>
    </row>
    <row r="26" spans="1:28" s="3" customFormat="1" ht="18.75" x14ac:dyDescent="0.2">
      <c r="A26" s="161"/>
      <c r="B26" s="202" t="s">
        <v>497</v>
      </c>
      <c r="C26" s="202" t="s">
        <v>497</v>
      </c>
      <c r="D26" s="202" t="s">
        <v>497</v>
      </c>
      <c r="E26" s="202" t="s">
        <v>497</v>
      </c>
      <c r="F26" s="202" t="s">
        <v>497</v>
      </c>
      <c r="G26" s="202" t="s">
        <v>497</v>
      </c>
      <c r="H26" s="202" t="s">
        <v>497</v>
      </c>
      <c r="I26" s="202" t="s">
        <v>497</v>
      </c>
      <c r="J26" s="202" t="s">
        <v>497</v>
      </c>
      <c r="K26" s="202" t="s">
        <v>497</v>
      </c>
      <c r="L26" s="202" t="s">
        <v>497</v>
      </c>
      <c r="M26" s="202" t="s">
        <v>497</v>
      </c>
      <c r="N26" s="202" t="s">
        <v>497</v>
      </c>
      <c r="O26" s="202" t="s">
        <v>497</v>
      </c>
      <c r="P26" s="202" t="s">
        <v>497</v>
      </c>
      <c r="Q26" s="202" t="s">
        <v>497</v>
      </c>
      <c r="R26" s="202" t="s">
        <v>497</v>
      </c>
      <c r="S26" s="202" t="s">
        <v>497</v>
      </c>
      <c r="T26" s="23"/>
      <c r="U26" s="23"/>
      <c r="V26" s="23"/>
      <c r="W26" s="23"/>
      <c r="X26" s="22"/>
      <c r="Y26" s="22"/>
      <c r="Z26" s="22"/>
      <c r="AA26" s="22"/>
      <c r="AB26" s="22"/>
    </row>
    <row r="27" spans="1:28" s="3" customFormat="1" ht="18.75" x14ac:dyDescent="0.2">
      <c r="A27" s="161"/>
      <c r="B27" s="202" t="s">
        <v>497</v>
      </c>
      <c r="C27" s="202" t="s">
        <v>497</v>
      </c>
      <c r="D27" s="202" t="s">
        <v>497</v>
      </c>
      <c r="E27" s="202" t="s">
        <v>497</v>
      </c>
      <c r="F27" s="202" t="s">
        <v>497</v>
      </c>
      <c r="G27" s="202" t="s">
        <v>497</v>
      </c>
      <c r="H27" s="202" t="s">
        <v>497</v>
      </c>
      <c r="I27" s="202" t="s">
        <v>497</v>
      </c>
      <c r="J27" s="202" t="s">
        <v>497</v>
      </c>
      <c r="K27" s="202" t="s">
        <v>497</v>
      </c>
      <c r="L27" s="202" t="s">
        <v>497</v>
      </c>
      <c r="M27" s="202" t="s">
        <v>497</v>
      </c>
      <c r="N27" s="202" t="s">
        <v>497</v>
      </c>
      <c r="O27" s="202" t="s">
        <v>497</v>
      </c>
      <c r="P27" s="202" t="s">
        <v>497</v>
      </c>
      <c r="Q27" s="202" t="s">
        <v>497</v>
      </c>
      <c r="R27" s="202" t="s">
        <v>497</v>
      </c>
      <c r="S27" s="202" t="s">
        <v>497</v>
      </c>
      <c r="T27" s="23"/>
      <c r="U27" s="23"/>
      <c r="V27" s="23"/>
      <c r="W27" s="23"/>
      <c r="X27" s="22"/>
      <c r="Y27" s="22"/>
      <c r="Z27" s="22"/>
      <c r="AA27" s="22"/>
      <c r="AB27" s="22"/>
    </row>
    <row r="28" spans="1:28" s="3" customFormat="1" ht="18.75" x14ac:dyDescent="0.2">
      <c r="A28" s="26" t="s">
        <v>348</v>
      </c>
      <c r="B28" s="202" t="s">
        <v>497</v>
      </c>
      <c r="C28" s="202" t="s">
        <v>497</v>
      </c>
      <c r="D28" s="202" t="s">
        <v>497</v>
      </c>
      <c r="E28" s="202" t="s">
        <v>497</v>
      </c>
      <c r="F28" s="202" t="s">
        <v>497</v>
      </c>
      <c r="G28" s="202" t="s">
        <v>497</v>
      </c>
      <c r="H28" s="202" t="s">
        <v>497</v>
      </c>
      <c r="I28" s="202" t="s">
        <v>497</v>
      </c>
      <c r="J28" s="202" t="s">
        <v>497</v>
      </c>
      <c r="K28" s="202" t="s">
        <v>497</v>
      </c>
      <c r="L28" s="202" t="s">
        <v>497</v>
      </c>
      <c r="M28" s="202" t="s">
        <v>497</v>
      </c>
      <c r="N28" s="202" t="s">
        <v>497</v>
      </c>
      <c r="O28" s="202" t="s">
        <v>497</v>
      </c>
      <c r="P28" s="202" t="s">
        <v>497</v>
      </c>
      <c r="Q28" s="202" t="s">
        <v>497</v>
      </c>
      <c r="R28" s="202" t="s">
        <v>497</v>
      </c>
      <c r="S28" s="202" t="s">
        <v>497</v>
      </c>
      <c r="T28" s="23"/>
      <c r="U28" s="23"/>
      <c r="V28" s="23"/>
      <c r="W28" s="23"/>
      <c r="X28" s="22"/>
      <c r="Y28" s="22"/>
      <c r="Z28" s="22"/>
      <c r="AA28" s="22"/>
      <c r="AB28" s="22"/>
    </row>
    <row r="29" spans="1:28" ht="20.25" customHeight="1" x14ac:dyDescent="0.25">
      <c r="A29" s="162"/>
      <c r="B29" s="160" t="s">
        <v>349</v>
      </c>
      <c r="C29" s="160"/>
      <c r="D29" s="160"/>
      <c r="E29" s="162" t="s">
        <v>205</v>
      </c>
      <c r="F29" s="162" t="s">
        <v>205</v>
      </c>
      <c r="G29" s="162" t="s">
        <v>205</v>
      </c>
      <c r="H29" s="162"/>
      <c r="I29" s="162"/>
      <c r="J29" s="162"/>
      <c r="K29" s="162"/>
      <c r="L29" s="162"/>
      <c r="M29" s="162"/>
      <c r="N29" s="162"/>
      <c r="O29" s="162"/>
      <c r="P29" s="162"/>
      <c r="Q29" s="163"/>
      <c r="R29" s="2"/>
      <c r="S29" s="2"/>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A25" sqref="A25:T25"/>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2.140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5"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207" t="s">
        <v>294</v>
      </c>
      <c r="B6" s="207"/>
      <c r="C6" s="207"/>
      <c r="D6" s="207"/>
      <c r="E6" s="207"/>
      <c r="F6" s="207"/>
      <c r="G6" s="207"/>
      <c r="H6" s="207"/>
      <c r="I6" s="207"/>
      <c r="J6" s="207"/>
      <c r="K6" s="207"/>
      <c r="L6" s="207"/>
      <c r="M6" s="207"/>
      <c r="N6" s="207"/>
      <c r="O6" s="207"/>
      <c r="P6" s="207"/>
      <c r="Q6" s="207"/>
      <c r="R6" s="207"/>
      <c r="S6" s="207"/>
      <c r="T6" s="207"/>
    </row>
    <row r="7" spans="1:20" s="11" customFormat="1" x14ac:dyDescent="0.2">
      <c r="A7" s="16"/>
      <c r="H7" s="15"/>
    </row>
    <row r="8" spans="1:20" s="11" customFormat="1" ht="18.75" x14ac:dyDescent="0.2">
      <c r="A8" s="211" t="s">
        <v>6</v>
      </c>
      <c r="B8" s="211"/>
      <c r="C8" s="211"/>
      <c r="D8" s="211"/>
      <c r="E8" s="211"/>
      <c r="F8" s="211"/>
      <c r="G8" s="211"/>
      <c r="H8" s="211"/>
      <c r="I8" s="211"/>
      <c r="J8" s="211"/>
      <c r="K8" s="211"/>
      <c r="L8" s="211"/>
      <c r="M8" s="211"/>
      <c r="N8" s="211"/>
      <c r="O8" s="211"/>
      <c r="P8" s="211"/>
      <c r="Q8" s="211"/>
      <c r="R8" s="211"/>
      <c r="S8" s="211"/>
      <c r="T8" s="211"/>
    </row>
    <row r="9" spans="1:20" s="11" customFormat="1" ht="18.75" x14ac:dyDescent="0.2">
      <c r="A9" s="211"/>
      <c r="B9" s="211"/>
      <c r="C9" s="211"/>
      <c r="D9" s="211"/>
      <c r="E9" s="211"/>
      <c r="F9" s="211"/>
      <c r="G9" s="211"/>
      <c r="H9" s="211"/>
      <c r="I9" s="211"/>
      <c r="J9" s="211"/>
      <c r="K9" s="211"/>
      <c r="L9" s="211"/>
      <c r="M9" s="211"/>
      <c r="N9" s="211"/>
      <c r="O9" s="211"/>
      <c r="P9" s="211"/>
      <c r="Q9" s="211"/>
      <c r="R9" s="211"/>
      <c r="S9" s="211"/>
      <c r="T9" s="211"/>
    </row>
    <row r="10" spans="1:20" s="11" customFormat="1" ht="18.75" customHeight="1" x14ac:dyDescent="0.2">
      <c r="A10" s="210" t="str">
        <f>'1. паспорт местоположение'!A9:C9</f>
        <v>Аппарат управления ПАО МРСК "Северного Кавказа"</v>
      </c>
      <c r="B10" s="210"/>
      <c r="C10" s="210"/>
      <c r="D10" s="210"/>
      <c r="E10" s="210"/>
      <c r="F10" s="210"/>
      <c r="G10" s="210"/>
      <c r="H10" s="210"/>
      <c r="I10" s="210"/>
      <c r="J10" s="210"/>
      <c r="K10" s="210"/>
      <c r="L10" s="210"/>
      <c r="M10" s="210"/>
      <c r="N10" s="210"/>
      <c r="O10" s="210"/>
      <c r="P10" s="210"/>
      <c r="Q10" s="210"/>
      <c r="R10" s="210"/>
      <c r="S10" s="210"/>
      <c r="T10" s="210"/>
    </row>
    <row r="11" spans="1:20" s="11" customFormat="1" ht="18.75" customHeight="1" x14ac:dyDescent="0.2">
      <c r="A11" s="208" t="s">
        <v>5</v>
      </c>
      <c r="B11" s="208"/>
      <c r="C11" s="208"/>
      <c r="D11" s="208"/>
      <c r="E11" s="208"/>
      <c r="F11" s="208"/>
      <c r="G11" s="208"/>
      <c r="H11" s="208"/>
      <c r="I11" s="208"/>
      <c r="J11" s="208"/>
      <c r="K11" s="208"/>
      <c r="L11" s="208"/>
      <c r="M11" s="208"/>
      <c r="N11" s="208"/>
      <c r="O11" s="208"/>
      <c r="P11" s="208"/>
      <c r="Q11" s="208"/>
      <c r="R11" s="208"/>
      <c r="S11" s="208"/>
      <c r="T11" s="208"/>
    </row>
    <row r="12" spans="1:20" s="11" customFormat="1" ht="18.75" x14ac:dyDescent="0.2">
      <c r="A12" s="211"/>
      <c r="B12" s="211"/>
      <c r="C12" s="211"/>
      <c r="D12" s="211"/>
      <c r="E12" s="211"/>
      <c r="F12" s="211"/>
      <c r="G12" s="211"/>
      <c r="H12" s="211"/>
      <c r="I12" s="211"/>
      <c r="J12" s="211"/>
      <c r="K12" s="211"/>
      <c r="L12" s="211"/>
      <c r="M12" s="211"/>
      <c r="N12" s="211"/>
      <c r="O12" s="211"/>
      <c r="P12" s="211"/>
      <c r="Q12" s="211"/>
      <c r="R12" s="211"/>
      <c r="S12" s="211"/>
      <c r="T12" s="211"/>
    </row>
    <row r="13" spans="1:20" s="11" customFormat="1" ht="18.75" customHeight="1" x14ac:dyDescent="0.2">
      <c r="A13" s="210" t="str">
        <f>'1. паспорт местоположение'!A12:C12</f>
        <v xml:space="preserve">G_prj_109101_50325 </v>
      </c>
      <c r="B13" s="210"/>
      <c r="C13" s="210"/>
      <c r="D13" s="210"/>
      <c r="E13" s="210"/>
      <c r="F13" s="210"/>
      <c r="G13" s="210"/>
      <c r="H13" s="210"/>
      <c r="I13" s="210"/>
      <c r="J13" s="210"/>
      <c r="K13" s="210"/>
      <c r="L13" s="210"/>
      <c r="M13" s="210"/>
      <c r="N13" s="210"/>
      <c r="O13" s="210"/>
      <c r="P13" s="210"/>
      <c r="Q13" s="210"/>
      <c r="R13" s="210"/>
      <c r="S13" s="210"/>
      <c r="T13" s="210"/>
    </row>
    <row r="14" spans="1:20" s="11" customFormat="1" ht="18.75" customHeight="1" x14ac:dyDescent="0.2">
      <c r="A14" s="208" t="s">
        <v>4</v>
      </c>
      <c r="B14" s="208"/>
      <c r="C14" s="208"/>
      <c r="D14" s="208"/>
      <c r="E14" s="208"/>
      <c r="F14" s="208"/>
      <c r="G14" s="208"/>
      <c r="H14" s="208"/>
      <c r="I14" s="208"/>
      <c r="J14" s="208"/>
      <c r="K14" s="208"/>
      <c r="L14" s="208"/>
      <c r="M14" s="208"/>
      <c r="N14" s="208"/>
      <c r="O14" s="208"/>
      <c r="P14" s="208"/>
      <c r="Q14" s="208"/>
      <c r="R14" s="208"/>
      <c r="S14" s="208"/>
      <c r="T14" s="208"/>
    </row>
    <row r="15" spans="1:20" s="8"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3" customFormat="1" ht="51" customHeight="1" x14ac:dyDescent="0.2">
      <c r="A16" s="209" t="str">
        <f>'1. паспорт местоположение'!A15:C15</f>
        <v xml:space="preserve">Приобретение оборудования для формирования обменного фонда КСУЭ на территории Чеченской Республики </v>
      </c>
      <c r="B16" s="209"/>
      <c r="C16" s="209"/>
      <c r="D16" s="209"/>
      <c r="E16" s="209"/>
      <c r="F16" s="209"/>
      <c r="G16" s="209"/>
      <c r="H16" s="209"/>
      <c r="I16" s="209"/>
      <c r="J16" s="209"/>
      <c r="K16" s="209"/>
      <c r="L16" s="209"/>
      <c r="M16" s="209"/>
      <c r="N16" s="209"/>
      <c r="O16" s="209"/>
      <c r="P16" s="209"/>
      <c r="Q16" s="209"/>
      <c r="R16" s="209"/>
      <c r="S16" s="209"/>
      <c r="T16" s="209"/>
    </row>
    <row r="17" spans="1:113" s="3" customFormat="1" ht="15" customHeight="1" x14ac:dyDescent="0.2">
      <c r="A17" s="208" t="s">
        <v>2</v>
      </c>
      <c r="B17" s="208"/>
      <c r="C17" s="208"/>
      <c r="D17" s="208"/>
      <c r="E17" s="208"/>
      <c r="F17" s="208"/>
      <c r="G17" s="208"/>
      <c r="H17" s="208"/>
      <c r="I17" s="208"/>
      <c r="J17" s="208"/>
      <c r="K17" s="208"/>
      <c r="L17" s="208"/>
      <c r="M17" s="208"/>
      <c r="N17" s="208"/>
      <c r="O17" s="208"/>
      <c r="P17" s="208"/>
      <c r="Q17" s="208"/>
      <c r="R17" s="208"/>
      <c r="S17" s="208"/>
      <c r="T17" s="208"/>
    </row>
    <row r="18" spans="1:113"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218"/>
    </row>
    <row r="19" spans="1:113" s="3" customFormat="1" ht="15" customHeight="1" x14ac:dyDescent="0.2">
      <c r="A19" s="210" t="s">
        <v>277</v>
      </c>
      <c r="B19" s="210"/>
      <c r="C19" s="210"/>
      <c r="D19" s="210"/>
      <c r="E19" s="210"/>
      <c r="F19" s="210"/>
      <c r="G19" s="210"/>
      <c r="H19" s="210"/>
      <c r="I19" s="210"/>
      <c r="J19" s="210"/>
      <c r="K19" s="210"/>
      <c r="L19" s="210"/>
      <c r="M19" s="210"/>
      <c r="N19" s="210"/>
      <c r="O19" s="210"/>
      <c r="P19" s="210"/>
      <c r="Q19" s="210"/>
      <c r="R19" s="210"/>
      <c r="S19" s="210"/>
      <c r="T19" s="210"/>
    </row>
    <row r="20" spans="1:113" s="48" customFormat="1" ht="21" customHeight="1" x14ac:dyDescent="0.25">
      <c r="A20" s="227"/>
      <c r="B20" s="227"/>
      <c r="C20" s="227"/>
      <c r="D20" s="227"/>
      <c r="E20" s="227"/>
      <c r="F20" s="227"/>
      <c r="G20" s="227"/>
      <c r="H20" s="227"/>
      <c r="I20" s="227"/>
      <c r="J20" s="227"/>
      <c r="K20" s="227"/>
      <c r="L20" s="227"/>
      <c r="M20" s="227"/>
      <c r="N20" s="227"/>
      <c r="O20" s="227"/>
      <c r="P20" s="227"/>
      <c r="Q20" s="227"/>
      <c r="R20" s="227"/>
      <c r="S20" s="227"/>
      <c r="T20" s="227"/>
    </row>
    <row r="21" spans="1:113" ht="46.5" customHeight="1" x14ac:dyDescent="0.25">
      <c r="A21" s="228" t="s">
        <v>1</v>
      </c>
      <c r="B21" s="231" t="s">
        <v>190</v>
      </c>
      <c r="C21" s="232"/>
      <c r="D21" s="235" t="s">
        <v>94</v>
      </c>
      <c r="E21" s="231" t="s">
        <v>290</v>
      </c>
      <c r="F21" s="232"/>
      <c r="G21" s="231" t="s">
        <v>201</v>
      </c>
      <c r="H21" s="232"/>
      <c r="I21" s="231" t="s">
        <v>93</v>
      </c>
      <c r="J21" s="232"/>
      <c r="K21" s="235" t="s">
        <v>92</v>
      </c>
      <c r="L21" s="231" t="s">
        <v>91</v>
      </c>
      <c r="M21" s="232"/>
      <c r="N21" s="231" t="s">
        <v>287</v>
      </c>
      <c r="O21" s="232"/>
      <c r="P21" s="235" t="s">
        <v>90</v>
      </c>
      <c r="Q21" s="224" t="s">
        <v>89</v>
      </c>
      <c r="R21" s="225"/>
      <c r="S21" s="224" t="s">
        <v>88</v>
      </c>
      <c r="T21" s="226"/>
    </row>
    <row r="22" spans="1:113" ht="204.75" customHeight="1" x14ac:dyDescent="0.25">
      <c r="A22" s="229"/>
      <c r="B22" s="233"/>
      <c r="C22" s="234"/>
      <c r="D22" s="238"/>
      <c r="E22" s="233"/>
      <c r="F22" s="234"/>
      <c r="G22" s="233"/>
      <c r="H22" s="234"/>
      <c r="I22" s="233"/>
      <c r="J22" s="234"/>
      <c r="K22" s="236"/>
      <c r="L22" s="233"/>
      <c r="M22" s="234"/>
      <c r="N22" s="233"/>
      <c r="O22" s="234"/>
      <c r="P22" s="236"/>
      <c r="Q22" s="77" t="s">
        <v>87</v>
      </c>
      <c r="R22" s="77" t="s">
        <v>276</v>
      </c>
      <c r="S22" s="77" t="s">
        <v>86</v>
      </c>
      <c r="T22" s="77" t="s">
        <v>85</v>
      </c>
    </row>
    <row r="23" spans="1:113" ht="51.75" customHeight="1" x14ac:dyDescent="0.25">
      <c r="A23" s="230"/>
      <c r="B23" s="112" t="s">
        <v>83</v>
      </c>
      <c r="C23" s="112" t="s">
        <v>84</v>
      </c>
      <c r="D23" s="236"/>
      <c r="E23" s="112" t="s">
        <v>83</v>
      </c>
      <c r="F23" s="112" t="s">
        <v>84</v>
      </c>
      <c r="G23" s="112" t="s">
        <v>83</v>
      </c>
      <c r="H23" s="112" t="s">
        <v>84</v>
      </c>
      <c r="I23" s="112" t="s">
        <v>83</v>
      </c>
      <c r="J23" s="112" t="s">
        <v>84</v>
      </c>
      <c r="K23" s="112" t="s">
        <v>83</v>
      </c>
      <c r="L23" s="112" t="s">
        <v>83</v>
      </c>
      <c r="M23" s="112" t="s">
        <v>84</v>
      </c>
      <c r="N23" s="112" t="s">
        <v>83</v>
      </c>
      <c r="O23" s="112" t="s">
        <v>84</v>
      </c>
      <c r="P23" s="113" t="s">
        <v>83</v>
      </c>
      <c r="Q23" s="77" t="s">
        <v>83</v>
      </c>
      <c r="R23" s="77" t="s">
        <v>83</v>
      </c>
      <c r="S23" s="77" t="s">
        <v>83</v>
      </c>
      <c r="T23" s="77" t="s">
        <v>83</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8" customFormat="1" ht="123.75" customHeight="1" x14ac:dyDescent="0.25">
      <c r="A25" s="49" t="s">
        <v>497</v>
      </c>
      <c r="B25" s="49" t="s">
        <v>497</v>
      </c>
      <c r="C25" s="49" t="s">
        <v>497</v>
      </c>
      <c r="D25" s="49" t="s">
        <v>497</v>
      </c>
      <c r="E25" s="49" t="s">
        <v>497</v>
      </c>
      <c r="F25" s="49" t="s">
        <v>497</v>
      </c>
      <c r="G25" s="49" t="s">
        <v>497</v>
      </c>
      <c r="H25" s="49" t="s">
        <v>497</v>
      </c>
      <c r="I25" s="49" t="s">
        <v>497</v>
      </c>
      <c r="J25" s="49" t="s">
        <v>497</v>
      </c>
      <c r="K25" s="49" t="s">
        <v>497</v>
      </c>
      <c r="L25" s="49" t="s">
        <v>497</v>
      </c>
      <c r="M25" s="49" t="s">
        <v>497</v>
      </c>
      <c r="N25" s="49" t="s">
        <v>497</v>
      </c>
      <c r="O25" s="49" t="s">
        <v>497</v>
      </c>
      <c r="P25" s="49" t="s">
        <v>497</v>
      </c>
      <c r="Q25" s="49" t="s">
        <v>497</v>
      </c>
      <c r="R25" s="49" t="s">
        <v>497</v>
      </c>
      <c r="S25" s="49" t="s">
        <v>497</v>
      </c>
      <c r="T25" s="49" t="s">
        <v>497</v>
      </c>
    </row>
    <row r="26" spans="1:113" s="46" customFormat="1" ht="12.75" x14ac:dyDescent="0.2">
      <c r="B26" s="47"/>
      <c r="C26" s="47"/>
      <c r="K26" s="47"/>
    </row>
    <row r="27" spans="1:113" s="46" customFormat="1" x14ac:dyDescent="0.25">
      <c r="B27" s="44" t="s">
        <v>82</v>
      </c>
      <c r="C27" s="44"/>
      <c r="D27" s="44"/>
      <c r="E27" s="44"/>
      <c r="F27" s="44"/>
      <c r="G27" s="44"/>
      <c r="H27" s="44"/>
      <c r="I27" s="44"/>
      <c r="J27" s="44"/>
      <c r="K27" s="44"/>
      <c r="L27" s="44"/>
      <c r="M27" s="44"/>
      <c r="N27" s="44"/>
      <c r="O27" s="44"/>
      <c r="P27" s="44"/>
      <c r="Q27" s="44"/>
      <c r="R27" s="44"/>
    </row>
    <row r="28" spans="1:113" x14ac:dyDescent="0.25">
      <c r="B28" s="237" t="s">
        <v>292</v>
      </c>
      <c r="C28" s="237"/>
      <c r="D28" s="237"/>
      <c r="E28" s="237"/>
      <c r="F28" s="237"/>
      <c r="G28" s="237"/>
      <c r="H28" s="237"/>
      <c r="I28" s="237"/>
      <c r="J28" s="237"/>
      <c r="K28" s="237"/>
      <c r="L28" s="237"/>
      <c r="M28" s="237"/>
      <c r="N28" s="237"/>
      <c r="O28" s="237"/>
      <c r="P28" s="237"/>
      <c r="Q28" s="237"/>
      <c r="R28" s="237"/>
    </row>
    <row r="29" spans="1:113" x14ac:dyDescent="0.25">
      <c r="B29" s="44"/>
      <c r="C29" s="44"/>
      <c r="D29" s="44"/>
      <c r="E29" s="44"/>
      <c r="F29" s="44"/>
      <c r="G29" s="44"/>
      <c r="H29" s="44"/>
      <c r="I29" s="44"/>
      <c r="J29" s="44"/>
      <c r="K29" s="44"/>
      <c r="L29" s="44"/>
      <c r="M29" s="44"/>
      <c r="N29" s="44"/>
      <c r="O29" s="44"/>
      <c r="P29" s="44"/>
      <c r="Q29" s="44"/>
      <c r="R29" s="44"/>
      <c r="S29" s="44"/>
      <c r="T29" s="44"/>
      <c r="U29" s="44"/>
      <c r="V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row>
    <row r="30" spans="1:113" x14ac:dyDescent="0.25">
      <c r="B30" s="43" t="s">
        <v>275</v>
      </c>
      <c r="C30" s="43"/>
      <c r="D30" s="43"/>
      <c r="E30" s="43"/>
      <c r="F30" s="41"/>
      <c r="G30" s="41"/>
      <c r="H30" s="43"/>
      <c r="I30" s="43"/>
      <c r="J30" s="43"/>
      <c r="K30" s="43"/>
      <c r="L30" s="43"/>
      <c r="M30" s="43"/>
      <c r="N30" s="43"/>
      <c r="O30" s="43"/>
      <c r="P30" s="43"/>
      <c r="Q30" s="43"/>
      <c r="R30" s="43"/>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3" t="s">
        <v>81</v>
      </c>
      <c r="C31" s="43"/>
      <c r="D31" s="43"/>
      <c r="E31" s="43"/>
      <c r="F31" s="41"/>
      <c r="G31" s="41"/>
      <c r="H31" s="43"/>
      <c r="I31" s="43"/>
      <c r="J31" s="43"/>
      <c r="K31" s="43"/>
      <c r="L31" s="43"/>
      <c r="M31" s="43"/>
      <c r="N31" s="43"/>
      <c r="O31" s="43"/>
      <c r="P31" s="43"/>
      <c r="Q31" s="43"/>
      <c r="R31" s="43"/>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1" customFormat="1" x14ac:dyDescent="0.25">
      <c r="B32" s="43" t="s">
        <v>80</v>
      </c>
      <c r="C32" s="43"/>
      <c r="D32" s="43"/>
      <c r="E32" s="43"/>
      <c r="H32" s="43"/>
      <c r="I32" s="43"/>
      <c r="J32" s="43"/>
      <c r="K32" s="43"/>
      <c r="L32" s="43"/>
      <c r="M32" s="43"/>
      <c r="N32" s="43"/>
      <c r="O32" s="43"/>
      <c r="P32" s="43"/>
      <c r="Q32" s="43"/>
      <c r="R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41" customFormat="1" x14ac:dyDescent="0.25">
      <c r="B33" s="43" t="s">
        <v>79</v>
      </c>
      <c r="C33" s="43"/>
      <c r="D33" s="43"/>
      <c r="E33" s="43"/>
      <c r="H33" s="43"/>
      <c r="I33" s="43"/>
      <c r="J33" s="43"/>
      <c r="K33" s="43"/>
      <c r="L33" s="43"/>
      <c r="M33" s="43"/>
      <c r="N33" s="43"/>
      <c r="O33" s="43"/>
      <c r="P33" s="43"/>
      <c r="Q33" s="43"/>
      <c r="R33" s="43"/>
      <c r="S33" s="43"/>
      <c r="T33" s="43"/>
      <c r="U33" s="43"/>
      <c r="V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78</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77</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76</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75</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74</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73</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207" t="s">
        <v>311</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row>
    <row r="6" spans="1:27" s="11" customFormat="1" x14ac:dyDescent="0.2">
      <c r="A6" s="151"/>
      <c r="B6" s="151"/>
      <c r="C6" s="151"/>
      <c r="D6" s="151"/>
      <c r="E6" s="151"/>
      <c r="F6" s="151"/>
      <c r="G6" s="151"/>
      <c r="H6" s="151"/>
      <c r="I6" s="151"/>
      <c r="J6" s="151"/>
      <c r="K6" s="151"/>
      <c r="L6" s="151"/>
      <c r="M6" s="151"/>
      <c r="N6" s="151"/>
      <c r="O6" s="151"/>
      <c r="P6" s="151"/>
      <c r="Q6" s="151"/>
      <c r="R6" s="151"/>
      <c r="S6" s="151"/>
      <c r="T6" s="151"/>
    </row>
    <row r="7" spans="1:27" s="11" customFormat="1" ht="18.75" x14ac:dyDescent="0.2">
      <c r="E7" s="211" t="s">
        <v>6</v>
      </c>
      <c r="F7" s="211"/>
      <c r="G7" s="211"/>
      <c r="H7" s="211"/>
      <c r="I7" s="211"/>
      <c r="J7" s="211"/>
      <c r="K7" s="211"/>
      <c r="L7" s="211"/>
      <c r="M7" s="211"/>
      <c r="N7" s="211"/>
      <c r="O7" s="211"/>
      <c r="P7" s="211"/>
      <c r="Q7" s="211"/>
      <c r="R7" s="211"/>
      <c r="S7" s="211"/>
      <c r="T7" s="211"/>
      <c r="U7" s="211"/>
      <c r="V7" s="211"/>
      <c r="W7" s="211"/>
      <c r="X7" s="211"/>
      <c r="Y7" s="211"/>
    </row>
    <row r="8" spans="1:27" s="11" customFormat="1" ht="18.75" x14ac:dyDescent="0.2">
      <c r="E8" s="152"/>
      <c r="F8" s="152"/>
      <c r="G8" s="152"/>
      <c r="H8" s="152"/>
      <c r="I8" s="152"/>
      <c r="J8" s="152"/>
      <c r="K8" s="152"/>
      <c r="L8" s="152"/>
      <c r="M8" s="152"/>
      <c r="N8" s="152"/>
      <c r="O8" s="152"/>
      <c r="P8" s="152"/>
      <c r="Q8" s="152"/>
      <c r="R8" s="152"/>
      <c r="S8" s="107"/>
      <c r="T8" s="107"/>
      <c r="U8" s="107"/>
      <c r="V8" s="107"/>
      <c r="W8" s="107"/>
    </row>
    <row r="9" spans="1:27" s="11" customFormat="1" ht="37.5" customHeight="1" x14ac:dyDescent="0.2">
      <c r="A9" s="247" t="str">
        <f>'1. паспорт местоположение'!A9:C9</f>
        <v>Аппарат управления ПАО МРСК "Северного Кавказа"</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11" customFormat="1" ht="18.75" customHeight="1" x14ac:dyDescent="0.2">
      <c r="E10" s="208" t="s">
        <v>5</v>
      </c>
      <c r="F10" s="208"/>
      <c r="G10" s="208"/>
      <c r="H10" s="208"/>
      <c r="I10" s="208"/>
      <c r="J10" s="208"/>
      <c r="K10" s="208"/>
      <c r="L10" s="208"/>
      <c r="M10" s="208"/>
      <c r="N10" s="208"/>
      <c r="O10" s="208"/>
      <c r="P10" s="208"/>
      <c r="Q10" s="208"/>
      <c r="R10" s="208"/>
      <c r="S10" s="208"/>
      <c r="T10" s="208"/>
      <c r="U10" s="208"/>
      <c r="V10" s="208"/>
      <c r="W10" s="208"/>
      <c r="X10" s="208"/>
      <c r="Y10" s="208"/>
    </row>
    <row r="11" spans="1:27" s="11" customFormat="1" ht="18.75" x14ac:dyDescent="0.2">
      <c r="E11" s="152"/>
      <c r="F11" s="152"/>
      <c r="G11" s="152"/>
      <c r="H11" s="152"/>
      <c r="I11" s="152"/>
      <c r="J11" s="152"/>
      <c r="K11" s="152"/>
      <c r="L11" s="152"/>
      <c r="M11" s="152"/>
      <c r="N11" s="152"/>
      <c r="O11" s="152"/>
      <c r="P11" s="152"/>
      <c r="Q11" s="152"/>
      <c r="R11" s="152"/>
      <c r="S11" s="107"/>
      <c r="T11" s="107"/>
      <c r="U11" s="107"/>
      <c r="V11" s="107"/>
      <c r="W11" s="107"/>
    </row>
    <row r="12" spans="1:27" s="11" customFormat="1" ht="28.5" customHeight="1" x14ac:dyDescent="0.2">
      <c r="A12" s="247" t="str">
        <f>'1. паспорт местоположение'!A12:C12</f>
        <v xml:space="preserve">G_prj_109101_50325 </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1" customFormat="1" ht="18.75" customHeight="1" x14ac:dyDescent="0.2">
      <c r="E13" s="208" t="s">
        <v>4</v>
      </c>
      <c r="F13" s="208"/>
      <c r="G13" s="208"/>
      <c r="H13" s="208"/>
      <c r="I13" s="208"/>
      <c r="J13" s="208"/>
      <c r="K13" s="208"/>
      <c r="L13" s="208"/>
      <c r="M13" s="208"/>
      <c r="N13" s="208"/>
      <c r="O13" s="208"/>
      <c r="P13" s="208"/>
      <c r="Q13" s="208"/>
      <c r="R13" s="208"/>
      <c r="S13" s="208"/>
      <c r="T13" s="208"/>
      <c r="U13" s="208"/>
      <c r="V13" s="208"/>
      <c r="W13" s="208"/>
      <c r="X13" s="208"/>
      <c r="Y13" s="208"/>
    </row>
    <row r="14" spans="1:27" s="8" customFormat="1" ht="15.75" customHeight="1" x14ac:dyDescent="0.2">
      <c r="E14" s="153"/>
      <c r="F14" s="153"/>
      <c r="G14" s="153"/>
      <c r="H14" s="153"/>
      <c r="I14" s="153"/>
      <c r="J14" s="153"/>
      <c r="K14" s="153"/>
      <c r="L14" s="153"/>
      <c r="M14" s="153"/>
      <c r="N14" s="153"/>
      <c r="O14" s="153"/>
      <c r="P14" s="153"/>
      <c r="Q14" s="153"/>
      <c r="R14" s="153"/>
      <c r="S14" s="153"/>
      <c r="T14" s="153"/>
      <c r="U14" s="153"/>
      <c r="V14" s="153"/>
      <c r="W14" s="153"/>
    </row>
    <row r="15" spans="1:27" s="3" customFormat="1" ht="63.75" customHeight="1" x14ac:dyDescent="0.2">
      <c r="A15" s="245" t="str">
        <f>'1. паспорт местоположение'!A15:C15</f>
        <v xml:space="preserve">Приобретение оборудования для формирования обменного фонда КСУЭ на территории Чеченской Республики </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08" t="s">
        <v>2</v>
      </c>
      <c r="F16" s="208"/>
      <c r="G16" s="208"/>
      <c r="H16" s="208"/>
      <c r="I16" s="208"/>
      <c r="J16" s="208"/>
      <c r="K16" s="208"/>
      <c r="L16" s="208"/>
      <c r="M16" s="208"/>
      <c r="N16" s="208"/>
      <c r="O16" s="208"/>
      <c r="P16" s="208"/>
      <c r="Q16" s="208"/>
      <c r="R16" s="208"/>
      <c r="S16" s="208"/>
      <c r="T16" s="208"/>
      <c r="U16" s="208"/>
      <c r="V16" s="208"/>
      <c r="W16" s="208"/>
      <c r="X16" s="208"/>
      <c r="Y16" s="208"/>
    </row>
    <row r="17" spans="1:27" s="3" customFormat="1" ht="15" customHeight="1" x14ac:dyDescent="0.2">
      <c r="E17" s="154"/>
      <c r="F17" s="154"/>
      <c r="G17" s="154"/>
      <c r="H17" s="154"/>
      <c r="I17" s="154"/>
      <c r="J17" s="154"/>
      <c r="K17" s="154"/>
      <c r="L17" s="154"/>
      <c r="M17" s="154"/>
      <c r="N17" s="154"/>
      <c r="O17" s="154"/>
      <c r="P17" s="154"/>
      <c r="Q17" s="154"/>
      <c r="R17" s="154"/>
      <c r="S17" s="154"/>
      <c r="T17" s="154"/>
      <c r="U17" s="154"/>
      <c r="V17" s="154"/>
      <c r="W17" s="154"/>
    </row>
    <row r="18" spans="1:27" s="3" customFormat="1" ht="15" customHeight="1" x14ac:dyDescent="0.2">
      <c r="E18" s="210"/>
      <c r="F18" s="210"/>
      <c r="G18" s="210"/>
      <c r="H18" s="210"/>
      <c r="I18" s="210"/>
      <c r="J18" s="210"/>
      <c r="K18" s="210"/>
      <c r="L18" s="210"/>
      <c r="M18" s="210"/>
      <c r="N18" s="210"/>
      <c r="O18" s="210"/>
      <c r="P18" s="210"/>
      <c r="Q18" s="210"/>
      <c r="R18" s="210"/>
      <c r="S18" s="210"/>
      <c r="T18" s="210"/>
      <c r="U18" s="210"/>
      <c r="V18" s="210"/>
      <c r="W18" s="210"/>
      <c r="X18" s="210"/>
      <c r="Y18" s="210"/>
    </row>
    <row r="19" spans="1:27" ht="25.5" customHeight="1" x14ac:dyDescent="0.25">
      <c r="A19" s="210" t="s">
        <v>350</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row>
    <row r="20" spans="1:27" s="48" customFormat="1" ht="21" customHeight="1" x14ac:dyDescent="0.25"/>
    <row r="21" spans="1:27" ht="15.75" customHeight="1" x14ac:dyDescent="0.25">
      <c r="A21" s="243" t="s">
        <v>1</v>
      </c>
      <c r="B21" s="239" t="s">
        <v>351</v>
      </c>
      <c r="C21" s="240"/>
      <c r="D21" s="239" t="s">
        <v>352</v>
      </c>
      <c r="E21" s="240"/>
      <c r="F21" s="224" t="s">
        <v>338</v>
      </c>
      <c r="G21" s="226"/>
      <c r="H21" s="226"/>
      <c r="I21" s="225"/>
      <c r="J21" s="243" t="s">
        <v>353</v>
      </c>
      <c r="K21" s="239" t="s">
        <v>354</v>
      </c>
      <c r="L21" s="240"/>
      <c r="M21" s="239" t="s">
        <v>355</v>
      </c>
      <c r="N21" s="240"/>
      <c r="O21" s="239" t="s">
        <v>356</v>
      </c>
      <c r="P21" s="240"/>
      <c r="Q21" s="239" t="s">
        <v>357</v>
      </c>
      <c r="R21" s="240"/>
      <c r="S21" s="243" t="s">
        <v>358</v>
      </c>
      <c r="T21" s="243" t="s">
        <v>359</v>
      </c>
      <c r="U21" s="243" t="s">
        <v>360</v>
      </c>
      <c r="V21" s="239" t="s">
        <v>361</v>
      </c>
      <c r="W21" s="240"/>
      <c r="X21" s="224" t="s">
        <v>89</v>
      </c>
      <c r="Y21" s="226"/>
      <c r="Z21" s="224" t="s">
        <v>88</v>
      </c>
      <c r="AA21" s="226"/>
    </row>
    <row r="22" spans="1:27" ht="216" customHeight="1" x14ac:dyDescent="0.25">
      <c r="A22" s="246"/>
      <c r="B22" s="241"/>
      <c r="C22" s="242"/>
      <c r="D22" s="241"/>
      <c r="E22" s="242"/>
      <c r="F22" s="224" t="s">
        <v>362</v>
      </c>
      <c r="G22" s="225"/>
      <c r="H22" s="224" t="s">
        <v>363</v>
      </c>
      <c r="I22" s="225"/>
      <c r="J22" s="244"/>
      <c r="K22" s="241"/>
      <c r="L22" s="242"/>
      <c r="M22" s="241"/>
      <c r="N22" s="242"/>
      <c r="O22" s="241"/>
      <c r="P22" s="242"/>
      <c r="Q22" s="241"/>
      <c r="R22" s="242"/>
      <c r="S22" s="244"/>
      <c r="T22" s="244"/>
      <c r="U22" s="244"/>
      <c r="V22" s="241"/>
      <c r="W22" s="242"/>
      <c r="X22" s="77" t="s">
        <v>87</v>
      </c>
      <c r="Y22" s="77" t="s">
        <v>276</v>
      </c>
      <c r="Z22" s="77" t="s">
        <v>86</v>
      </c>
      <c r="AA22" s="77" t="s">
        <v>85</v>
      </c>
    </row>
    <row r="23" spans="1:27" ht="60" customHeight="1" x14ac:dyDescent="0.25">
      <c r="A23" s="244"/>
      <c r="B23" s="164" t="s">
        <v>83</v>
      </c>
      <c r="C23" s="164" t="s">
        <v>84</v>
      </c>
      <c r="D23" s="164" t="s">
        <v>83</v>
      </c>
      <c r="E23" s="164" t="s">
        <v>84</v>
      </c>
      <c r="F23" s="164" t="s">
        <v>83</v>
      </c>
      <c r="G23" s="164" t="s">
        <v>84</v>
      </c>
      <c r="H23" s="164" t="s">
        <v>83</v>
      </c>
      <c r="I23" s="164" t="s">
        <v>84</v>
      </c>
      <c r="J23" s="164" t="s">
        <v>83</v>
      </c>
      <c r="K23" s="164" t="s">
        <v>83</v>
      </c>
      <c r="L23" s="164" t="s">
        <v>84</v>
      </c>
      <c r="M23" s="164" t="s">
        <v>83</v>
      </c>
      <c r="N23" s="164" t="s">
        <v>84</v>
      </c>
      <c r="O23" s="164" t="s">
        <v>83</v>
      </c>
      <c r="P23" s="164" t="s">
        <v>84</v>
      </c>
      <c r="Q23" s="164" t="s">
        <v>83</v>
      </c>
      <c r="R23" s="164" t="s">
        <v>84</v>
      </c>
      <c r="S23" s="164" t="s">
        <v>83</v>
      </c>
      <c r="T23" s="164" t="s">
        <v>83</v>
      </c>
      <c r="U23" s="164" t="s">
        <v>83</v>
      </c>
      <c r="V23" s="164" t="s">
        <v>83</v>
      </c>
      <c r="W23" s="164" t="s">
        <v>84</v>
      </c>
      <c r="X23" s="164" t="s">
        <v>83</v>
      </c>
      <c r="Y23" s="164" t="s">
        <v>83</v>
      </c>
      <c r="Z23" s="77" t="s">
        <v>83</v>
      </c>
      <c r="AA23" s="77" t="s">
        <v>83</v>
      </c>
    </row>
    <row r="24" spans="1:27"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19</v>
      </c>
      <c r="R24" s="165">
        <v>20</v>
      </c>
      <c r="S24" s="165">
        <v>21</v>
      </c>
      <c r="T24" s="165">
        <v>22</v>
      </c>
      <c r="U24" s="165">
        <v>23</v>
      </c>
      <c r="V24" s="165">
        <v>24</v>
      </c>
      <c r="W24" s="165">
        <v>25</v>
      </c>
      <c r="X24" s="165">
        <v>26</v>
      </c>
      <c r="Y24" s="165">
        <v>27</v>
      </c>
      <c r="Z24" s="165">
        <v>28</v>
      </c>
      <c r="AA24" s="165">
        <v>29</v>
      </c>
    </row>
    <row r="25" spans="1:27" s="48" customFormat="1" ht="24" customHeight="1" x14ac:dyDescent="0.25">
      <c r="A25" s="166" t="s">
        <v>497</v>
      </c>
      <c r="B25" s="166" t="s">
        <v>497</v>
      </c>
      <c r="C25" s="166" t="s">
        <v>497</v>
      </c>
      <c r="D25" s="166" t="s">
        <v>497</v>
      </c>
      <c r="E25" s="166" t="s">
        <v>497</v>
      </c>
      <c r="F25" s="166" t="s">
        <v>497</v>
      </c>
      <c r="G25" s="166" t="s">
        <v>497</v>
      </c>
      <c r="H25" s="166" t="s">
        <v>497</v>
      </c>
      <c r="I25" s="166" t="s">
        <v>497</v>
      </c>
      <c r="J25" s="166" t="s">
        <v>497</v>
      </c>
      <c r="K25" s="166" t="s">
        <v>497</v>
      </c>
      <c r="L25" s="166" t="s">
        <v>497</v>
      </c>
      <c r="M25" s="166" t="s">
        <v>497</v>
      </c>
      <c r="N25" s="166" t="s">
        <v>497</v>
      </c>
      <c r="O25" s="166" t="s">
        <v>497</v>
      </c>
      <c r="P25" s="166" t="s">
        <v>497</v>
      </c>
      <c r="Q25" s="166" t="s">
        <v>497</v>
      </c>
      <c r="R25" s="166" t="s">
        <v>497</v>
      </c>
      <c r="S25" s="166" t="s">
        <v>497</v>
      </c>
      <c r="T25" s="166" t="s">
        <v>497</v>
      </c>
      <c r="U25" s="166" t="s">
        <v>497</v>
      </c>
      <c r="V25" s="166" t="s">
        <v>497</v>
      </c>
      <c r="W25" s="166" t="s">
        <v>497</v>
      </c>
      <c r="X25" s="166" t="s">
        <v>497</v>
      </c>
      <c r="Y25" s="166" t="s">
        <v>497</v>
      </c>
      <c r="Z25" s="166" t="s">
        <v>497</v>
      </c>
      <c r="AA25" s="166" t="s">
        <v>497</v>
      </c>
    </row>
    <row r="26" spans="1:27" ht="3" customHeight="1" x14ac:dyDescent="0.25">
      <c r="X26" s="167"/>
      <c r="Y26" s="168"/>
      <c r="Z26" s="41"/>
      <c r="AA26" s="41"/>
    </row>
    <row r="27" spans="1:27" s="46" customFormat="1" ht="12.75" x14ac:dyDescent="0.2">
      <c r="A27" s="47"/>
      <c r="B27" s="47"/>
      <c r="C27" s="47"/>
      <c r="E27" s="47"/>
      <c r="X27" s="169"/>
      <c r="Y27" s="169"/>
      <c r="Z27" s="169"/>
      <c r="AA27" s="169"/>
    </row>
    <row r="28" spans="1:27" s="46" customFormat="1" ht="12.75" x14ac:dyDescent="0.2">
      <c r="A28" s="47"/>
      <c r="B28" s="47"/>
      <c r="C28" s="47"/>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C382"/>
  <sheetViews>
    <sheetView view="pageBreakPreview" topLeftCell="B13" zoomScale="80" zoomScaleNormal="100" zoomScaleSheetLayoutView="80" workbookViewId="0">
      <selection activeCell="C25" sqref="C25: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207" t="s">
        <v>295</v>
      </c>
      <c r="B5" s="207"/>
      <c r="C5" s="207"/>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1" customFormat="1" ht="18.75" x14ac:dyDescent="0.3">
      <c r="A6" s="16"/>
      <c r="E6" s="15"/>
      <c r="F6" s="15"/>
      <c r="G6" s="14"/>
    </row>
    <row r="7" spans="1:29" s="11" customFormat="1" ht="18.75" x14ac:dyDescent="0.2">
      <c r="A7" s="211" t="s">
        <v>6</v>
      </c>
      <c r="B7" s="211"/>
      <c r="C7" s="211"/>
      <c r="D7" s="12"/>
      <c r="E7" s="12"/>
      <c r="F7" s="12"/>
      <c r="G7" s="12"/>
      <c r="H7" s="12"/>
      <c r="I7" s="12"/>
      <c r="J7" s="12"/>
      <c r="K7" s="12"/>
      <c r="L7" s="12"/>
      <c r="M7" s="12"/>
      <c r="N7" s="12"/>
      <c r="O7" s="12"/>
      <c r="P7" s="12"/>
      <c r="Q7" s="12"/>
      <c r="R7" s="12"/>
      <c r="S7" s="12"/>
      <c r="T7" s="12"/>
      <c r="U7" s="12"/>
    </row>
    <row r="8" spans="1:29" s="11" customFormat="1" ht="18.75" x14ac:dyDescent="0.2">
      <c r="A8" s="211"/>
      <c r="B8" s="211"/>
      <c r="C8" s="211"/>
      <c r="D8" s="13"/>
      <c r="E8" s="13"/>
      <c r="F8" s="13"/>
      <c r="G8" s="13"/>
      <c r="H8" s="12"/>
      <c r="I8" s="12"/>
      <c r="J8" s="12"/>
      <c r="K8" s="12"/>
      <c r="L8" s="12"/>
      <c r="M8" s="12"/>
      <c r="N8" s="12"/>
      <c r="O8" s="12"/>
      <c r="P8" s="12"/>
      <c r="Q8" s="12"/>
      <c r="R8" s="12"/>
      <c r="S8" s="12"/>
      <c r="T8" s="12"/>
      <c r="U8" s="12"/>
    </row>
    <row r="9" spans="1:29" s="11" customFormat="1" ht="18.75" x14ac:dyDescent="0.2">
      <c r="A9" s="210" t="str">
        <f>'1. паспорт местоположение'!A9:C9</f>
        <v>Аппарат управления ПАО МРСК "Северного Кавказа"</v>
      </c>
      <c r="B9" s="210"/>
      <c r="C9" s="210"/>
      <c r="D9" s="7"/>
      <c r="E9" s="7"/>
      <c r="F9" s="7"/>
      <c r="G9" s="7"/>
      <c r="H9" s="12"/>
      <c r="I9" s="12"/>
      <c r="J9" s="12"/>
      <c r="K9" s="12"/>
      <c r="L9" s="12"/>
      <c r="M9" s="12"/>
      <c r="N9" s="12"/>
      <c r="O9" s="12"/>
      <c r="P9" s="12"/>
      <c r="Q9" s="12"/>
      <c r="R9" s="12"/>
      <c r="S9" s="12"/>
      <c r="T9" s="12"/>
      <c r="U9" s="12"/>
    </row>
    <row r="10" spans="1:29" s="11" customFormat="1" ht="18.75" x14ac:dyDescent="0.2">
      <c r="A10" s="208" t="s">
        <v>5</v>
      </c>
      <c r="B10" s="208"/>
      <c r="C10" s="208"/>
      <c r="D10" s="5"/>
      <c r="E10" s="5"/>
      <c r="F10" s="5"/>
      <c r="G10" s="5"/>
      <c r="H10" s="12"/>
      <c r="I10" s="12"/>
      <c r="J10" s="12"/>
      <c r="K10" s="12"/>
      <c r="L10" s="12"/>
      <c r="M10" s="12"/>
      <c r="N10" s="12"/>
      <c r="O10" s="12"/>
      <c r="P10" s="12"/>
      <c r="Q10" s="12"/>
      <c r="R10" s="12"/>
      <c r="S10" s="12"/>
      <c r="T10" s="12"/>
      <c r="U10" s="12"/>
    </row>
    <row r="11" spans="1:29" s="11" customFormat="1" ht="18.75" x14ac:dyDescent="0.2">
      <c r="A11" s="211"/>
      <c r="B11" s="211"/>
      <c r="C11" s="211"/>
      <c r="D11" s="13"/>
      <c r="E11" s="13"/>
      <c r="F11" s="13"/>
      <c r="G11" s="13"/>
      <c r="H11" s="12"/>
      <c r="I11" s="12"/>
      <c r="J11" s="12"/>
      <c r="K11" s="12"/>
      <c r="L11" s="12"/>
      <c r="M11" s="12"/>
      <c r="N11" s="12"/>
      <c r="O11" s="12"/>
      <c r="P11" s="12"/>
      <c r="Q11" s="12"/>
      <c r="R11" s="12"/>
      <c r="S11" s="12"/>
      <c r="T11" s="12"/>
      <c r="U11" s="12"/>
    </row>
    <row r="12" spans="1:29" s="11" customFormat="1" ht="18.75" x14ac:dyDescent="0.2">
      <c r="A12" s="210" t="str">
        <f>'1. паспорт местоположение'!A12:C12</f>
        <v xml:space="preserve">G_prj_109101_50325 </v>
      </c>
      <c r="B12" s="210"/>
      <c r="C12" s="210"/>
      <c r="D12" s="7"/>
      <c r="E12" s="7"/>
      <c r="F12" s="7"/>
      <c r="G12" s="7"/>
      <c r="H12" s="12"/>
      <c r="I12" s="12"/>
      <c r="J12" s="12"/>
      <c r="K12" s="12"/>
      <c r="L12" s="12"/>
      <c r="M12" s="12"/>
      <c r="N12" s="12"/>
      <c r="O12" s="12"/>
      <c r="P12" s="12"/>
      <c r="Q12" s="12"/>
      <c r="R12" s="12"/>
      <c r="S12" s="12"/>
      <c r="T12" s="12"/>
      <c r="U12" s="12"/>
    </row>
    <row r="13" spans="1:29" s="11" customFormat="1" ht="18.75" x14ac:dyDescent="0.2">
      <c r="A13" s="208" t="s">
        <v>4</v>
      </c>
      <c r="B13" s="208"/>
      <c r="C13" s="20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23"/>
      <c r="B14" s="223"/>
      <c r="C14" s="223"/>
      <c r="D14" s="9"/>
      <c r="E14" s="9"/>
      <c r="F14" s="9"/>
      <c r="G14" s="9"/>
      <c r="H14" s="9"/>
      <c r="I14" s="9"/>
      <c r="J14" s="9"/>
      <c r="K14" s="9"/>
      <c r="L14" s="9"/>
      <c r="M14" s="9"/>
      <c r="N14" s="9"/>
      <c r="O14" s="9"/>
      <c r="P14" s="9"/>
      <c r="Q14" s="9"/>
      <c r="R14" s="9"/>
      <c r="S14" s="9"/>
      <c r="T14" s="9"/>
      <c r="U14" s="9"/>
    </row>
    <row r="15" spans="1:29" s="3" customFormat="1" ht="30" customHeight="1" x14ac:dyDescent="0.2">
      <c r="A15" s="213" t="str">
        <f>'1. паспорт местоположение'!A15:C15</f>
        <v xml:space="preserve">Приобретение оборудования для формирования обменного фонда КСУЭ на территории Чеченской Республики </v>
      </c>
      <c r="B15" s="213"/>
      <c r="C15" s="213"/>
      <c r="D15" s="7"/>
      <c r="E15" s="7"/>
      <c r="F15" s="7"/>
      <c r="G15" s="7"/>
      <c r="H15" s="7"/>
      <c r="I15" s="7"/>
      <c r="J15" s="7"/>
      <c r="K15" s="7"/>
      <c r="L15" s="7"/>
      <c r="M15" s="7"/>
      <c r="N15" s="7"/>
      <c r="O15" s="7"/>
      <c r="P15" s="7"/>
      <c r="Q15" s="7"/>
      <c r="R15" s="7"/>
      <c r="S15" s="7"/>
      <c r="T15" s="7"/>
      <c r="U15" s="7"/>
    </row>
    <row r="16" spans="1:29" s="3" customFormat="1" ht="15" customHeight="1" x14ac:dyDescent="0.2">
      <c r="A16" s="208" t="s">
        <v>2</v>
      </c>
      <c r="B16" s="208"/>
      <c r="C16" s="208"/>
      <c r="D16" s="5"/>
      <c r="E16" s="5"/>
      <c r="F16" s="5"/>
      <c r="G16" s="5"/>
      <c r="H16" s="5"/>
      <c r="I16" s="5"/>
      <c r="J16" s="5"/>
      <c r="K16" s="5"/>
      <c r="L16" s="5"/>
      <c r="M16" s="5"/>
      <c r="N16" s="5"/>
      <c r="O16" s="5"/>
      <c r="P16" s="5"/>
      <c r="Q16" s="5"/>
      <c r="R16" s="5"/>
      <c r="S16" s="5"/>
      <c r="T16" s="5"/>
      <c r="U16" s="5"/>
    </row>
    <row r="17" spans="1:21" s="3" customFormat="1" ht="15" customHeight="1" x14ac:dyDescent="0.2">
      <c r="A17" s="218"/>
      <c r="B17" s="218"/>
      <c r="C17" s="218"/>
      <c r="D17" s="4"/>
      <c r="E17" s="4"/>
      <c r="F17" s="4"/>
      <c r="G17" s="4"/>
      <c r="H17" s="4"/>
      <c r="I17" s="4"/>
      <c r="J17" s="4"/>
      <c r="K17" s="4"/>
      <c r="L17" s="4"/>
      <c r="M17" s="4"/>
      <c r="N17" s="4"/>
      <c r="O17" s="4"/>
      <c r="P17" s="4"/>
      <c r="Q17" s="4"/>
      <c r="R17" s="4"/>
    </row>
    <row r="18" spans="1:21" s="3" customFormat="1" ht="27.75" customHeight="1" x14ac:dyDescent="0.2">
      <c r="A18" s="209" t="s">
        <v>274</v>
      </c>
      <c r="B18" s="209"/>
      <c r="C18" s="20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63</v>
      </c>
      <c r="C20" s="33" t="s">
        <v>62</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47.25" x14ac:dyDescent="0.2">
      <c r="A22" s="19" t="s">
        <v>61</v>
      </c>
      <c r="B22" s="26" t="s">
        <v>281</v>
      </c>
      <c r="C22" s="25" t="s">
        <v>506</v>
      </c>
      <c r="D22" s="24"/>
      <c r="E22" s="24"/>
      <c r="F22" s="23"/>
      <c r="G22" s="23"/>
      <c r="H22" s="23"/>
      <c r="I22" s="23"/>
      <c r="J22" s="23"/>
      <c r="K22" s="23"/>
      <c r="L22" s="23"/>
      <c r="M22" s="23"/>
      <c r="N22" s="23"/>
      <c r="O22" s="23"/>
      <c r="P22" s="23"/>
      <c r="Q22" s="22"/>
      <c r="R22" s="22"/>
      <c r="S22" s="22"/>
      <c r="T22" s="22"/>
      <c r="U22" s="22"/>
    </row>
    <row r="23" spans="1:21" ht="47.25" x14ac:dyDescent="0.25">
      <c r="A23" s="19" t="s">
        <v>60</v>
      </c>
      <c r="B23" s="21" t="s">
        <v>57</v>
      </c>
      <c r="C23" s="25" t="s">
        <v>506</v>
      </c>
      <c r="D23" s="18"/>
      <c r="E23" s="18"/>
      <c r="F23" s="18"/>
      <c r="G23" s="18"/>
      <c r="H23" s="18"/>
      <c r="I23" s="18"/>
      <c r="J23" s="18"/>
      <c r="K23" s="18"/>
      <c r="L23" s="18"/>
      <c r="M23" s="18"/>
      <c r="N23" s="18"/>
      <c r="O23" s="18"/>
      <c r="P23" s="18"/>
      <c r="Q23" s="18"/>
      <c r="R23" s="18"/>
      <c r="S23" s="18"/>
      <c r="T23" s="18"/>
      <c r="U23" s="18"/>
    </row>
    <row r="24" spans="1:21" ht="63" customHeight="1" x14ac:dyDescent="0.25">
      <c r="A24" s="19" t="s">
        <v>59</v>
      </c>
      <c r="B24" s="21" t="s">
        <v>288</v>
      </c>
      <c r="C24" s="134" t="s">
        <v>499</v>
      </c>
      <c r="D24" s="18"/>
      <c r="E24" s="18"/>
      <c r="F24" s="18"/>
      <c r="G24" s="18"/>
      <c r="H24" s="18"/>
      <c r="I24" s="18"/>
      <c r="J24" s="18"/>
      <c r="K24" s="18"/>
      <c r="L24" s="18"/>
      <c r="M24" s="18"/>
      <c r="N24" s="18"/>
      <c r="O24" s="18"/>
      <c r="P24" s="18"/>
      <c r="Q24" s="18"/>
      <c r="R24" s="18"/>
      <c r="S24" s="18"/>
      <c r="T24" s="18"/>
      <c r="U24" s="18"/>
    </row>
    <row r="25" spans="1:21" ht="63" customHeight="1" x14ac:dyDescent="0.25">
      <c r="A25" s="19" t="s">
        <v>58</v>
      </c>
      <c r="B25" s="21" t="s">
        <v>289</v>
      </c>
      <c r="C25" s="135" t="s">
        <v>497</v>
      </c>
      <c r="D25" s="18"/>
      <c r="E25" s="18"/>
      <c r="F25" s="18"/>
      <c r="G25" s="18"/>
      <c r="H25" s="18"/>
      <c r="I25" s="18"/>
      <c r="J25" s="18"/>
      <c r="K25" s="18"/>
      <c r="L25" s="18"/>
      <c r="M25" s="18"/>
      <c r="N25" s="18"/>
      <c r="O25" s="18"/>
      <c r="P25" s="18"/>
      <c r="Q25" s="18"/>
      <c r="R25" s="18"/>
      <c r="S25" s="18"/>
      <c r="T25" s="18"/>
      <c r="U25" s="18"/>
    </row>
    <row r="26" spans="1:21" ht="67.5" customHeight="1" x14ac:dyDescent="0.25">
      <c r="A26" s="19" t="s">
        <v>56</v>
      </c>
      <c r="B26" s="21" t="s">
        <v>198</v>
      </c>
      <c r="C26" s="135" t="s">
        <v>497</v>
      </c>
      <c r="D26" s="18"/>
      <c r="E26" s="18"/>
      <c r="F26" s="18"/>
      <c r="G26" s="18"/>
      <c r="H26" s="18"/>
      <c r="I26" s="18"/>
      <c r="J26" s="18"/>
      <c r="K26" s="18"/>
      <c r="L26" s="18"/>
      <c r="M26" s="18"/>
      <c r="N26" s="18"/>
      <c r="O26" s="18"/>
      <c r="P26" s="18"/>
      <c r="Q26" s="18"/>
      <c r="R26" s="18"/>
      <c r="S26" s="18"/>
      <c r="T26" s="18"/>
      <c r="U26" s="18"/>
    </row>
    <row r="27" spans="1:21" ht="31.5" x14ac:dyDescent="0.25">
      <c r="A27" s="19" t="s">
        <v>55</v>
      </c>
      <c r="B27" s="21" t="s">
        <v>282</v>
      </c>
      <c r="C27" s="135" t="s">
        <v>497</v>
      </c>
      <c r="D27" s="18"/>
      <c r="E27" s="18"/>
      <c r="F27" s="18"/>
      <c r="G27" s="18"/>
      <c r="H27" s="18"/>
      <c r="I27" s="18"/>
      <c r="J27" s="18"/>
      <c r="K27" s="18"/>
      <c r="L27" s="18"/>
      <c r="M27" s="18"/>
      <c r="N27" s="18"/>
      <c r="O27" s="18"/>
      <c r="P27" s="18"/>
      <c r="Q27" s="18"/>
      <c r="R27" s="18"/>
      <c r="S27" s="18"/>
      <c r="T27" s="18"/>
      <c r="U27" s="18"/>
    </row>
    <row r="28" spans="1:21" ht="42.75" customHeight="1" x14ac:dyDescent="0.25">
      <c r="A28" s="19" t="s">
        <v>53</v>
      </c>
      <c r="B28" s="21" t="s">
        <v>54</v>
      </c>
      <c r="C28" s="36">
        <v>2016</v>
      </c>
      <c r="D28" s="18"/>
      <c r="E28" s="18"/>
      <c r="F28" s="18"/>
      <c r="G28" s="18"/>
      <c r="H28" s="18"/>
      <c r="I28" s="18"/>
      <c r="J28" s="18"/>
      <c r="K28" s="18"/>
      <c r="L28" s="18"/>
      <c r="M28" s="18"/>
      <c r="N28" s="18"/>
      <c r="O28" s="18"/>
      <c r="P28" s="18"/>
      <c r="Q28" s="18"/>
      <c r="R28" s="18"/>
      <c r="S28" s="18"/>
      <c r="T28" s="18"/>
      <c r="U28" s="18"/>
    </row>
    <row r="29" spans="1:21" ht="42.75" customHeight="1" x14ac:dyDescent="0.25">
      <c r="A29" s="19" t="s">
        <v>51</v>
      </c>
      <c r="B29" s="20" t="s">
        <v>52</v>
      </c>
      <c r="C29" s="36">
        <v>2017</v>
      </c>
      <c r="D29" s="18"/>
      <c r="E29" s="18"/>
      <c r="F29" s="18"/>
      <c r="G29" s="18"/>
      <c r="H29" s="18"/>
      <c r="I29" s="18"/>
      <c r="J29" s="18"/>
      <c r="K29" s="18"/>
      <c r="L29" s="18"/>
      <c r="M29" s="18"/>
      <c r="N29" s="18"/>
      <c r="O29" s="18"/>
      <c r="P29" s="18"/>
      <c r="Q29" s="18"/>
      <c r="R29" s="18"/>
      <c r="S29" s="18"/>
      <c r="T29" s="18"/>
      <c r="U29" s="18"/>
    </row>
    <row r="30" spans="1:21" ht="42.75" customHeight="1" x14ac:dyDescent="0.25">
      <c r="A30" s="19" t="s">
        <v>69</v>
      </c>
      <c r="B30" s="20" t="s">
        <v>50</v>
      </c>
      <c r="C30" s="134" t="s">
        <v>509</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B37"/>
  <sheetViews>
    <sheetView view="pageBreakPreview" zoomScale="80" zoomScaleNormal="80" zoomScaleSheetLayoutView="80" workbookViewId="0">
      <selection activeCell="I29" sqref="I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65</v>
      </c>
    </row>
    <row r="2" spans="1:28" ht="18.75" x14ac:dyDescent="0.3">
      <c r="Z2" s="14" t="s">
        <v>7</v>
      </c>
    </row>
    <row r="3" spans="1:28" ht="18.75" x14ac:dyDescent="0.3">
      <c r="Z3" s="14" t="s">
        <v>64</v>
      </c>
    </row>
    <row r="4" spans="1:28" ht="18.75" customHeight="1" x14ac:dyDescent="0.25">
      <c r="A4" s="207" t="s">
        <v>311</v>
      </c>
      <c r="B4" s="207"/>
      <c r="C4" s="207"/>
      <c r="D4" s="207"/>
      <c r="E4" s="207"/>
      <c r="F4" s="207"/>
      <c r="G4" s="207"/>
      <c r="H4" s="207"/>
      <c r="I4" s="207"/>
      <c r="J4" s="207"/>
      <c r="K4" s="207"/>
      <c r="L4" s="207"/>
      <c r="M4" s="207"/>
      <c r="N4" s="207"/>
      <c r="O4" s="207"/>
      <c r="P4" s="207"/>
      <c r="Q4" s="207"/>
      <c r="R4" s="207"/>
      <c r="S4" s="207"/>
      <c r="T4" s="207"/>
      <c r="U4" s="207"/>
      <c r="V4" s="207"/>
      <c r="W4" s="207"/>
      <c r="X4" s="207"/>
      <c r="Y4" s="207"/>
      <c r="Z4" s="207"/>
    </row>
    <row r="6" spans="1:28" ht="18.75" x14ac:dyDescent="0.25">
      <c r="A6" s="211" t="s">
        <v>6</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107"/>
      <c r="AB6" s="107"/>
    </row>
    <row r="7" spans="1:28" ht="18.75" x14ac:dyDescent="0.25">
      <c r="A7" s="211"/>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107"/>
      <c r="AB7" s="107"/>
    </row>
    <row r="8" spans="1:28" ht="18.75" x14ac:dyDescent="0.25">
      <c r="A8" s="210" t="str">
        <f>'1. паспорт местоположение'!A9:C9</f>
        <v>Аппарат управления ПАО МРСК "Северного Кавказа"</v>
      </c>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105"/>
      <c r="AB8" s="105"/>
    </row>
    <row r="9" spans="1:28" ht="15.75" x14ac:dyDescent="0.25">
      <c r="A9" s="208" t="s">
        <v>5</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106"/>
      <c r="AB9" s="106"/>
    </row>
    <row r="10" spans="1:28" ht="18.75" x14ac:dyDescent="0.25">
      <c r="A10" s="211"/>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107"/>
      <c r="AB10" s="107"/>
    </row>
    <row r="11" spans="1:28" ht="18.75" x14ac:dyDescent="0.25">
      <c r="A11" s="210" t="str">
        <f>'1. паспорт местоположение'!A12:C12</f>
        <v xml:space="preserve">G_prj_109101_50325 </v>
      </c>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105"/>
      <c r="AB11" s="105"/>
    </row>
    <row r="12" spans="1:28" ht="15.75" x14ac:dyDescent="0.25">
      <c r="A12" s="208" t="s">
        <v>4</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106"/>
      <c r="AB12" s="106"/>
    </row>
    <row r="13" spans="1:28" ht="18.75" x14ac:dyDescent="0.25">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10"/>
      <c r="AB13" s="10"/>
    </row>
    <row r="14" spans="1:28" ht="30.75" customHeight="1" x14ac:dyDescent="0.25">
      <c r="A14" s="210" t="str">
        <f>'1. паспорт местоположение'!A15:C15</f>
        <v xml:space="preserve">Приобретение оборудования для формирования обменного фонда КСУЭ на территории Чеченской Республики </v>
      </c>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105"/>
      <c r="AB14" s="105"/>
    </row>
    <row r="15" spans="1:28" ht="15.75" x14ac:dyDescent="0.25">
      <c r="A15" s="208" t="s">
        <v>2</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106"/>
      <c r="AB15" s="106"/>
    </row>
    <row r="16" spans="1:28"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170"/>
      <c r="AB16" s="170"/>
    </row>
    <row r="17" spans="1:2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170"/>
      <c r="AB17" s="170"/>
    </row>
    <row r="18" spans="1:28"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170"/>
      <c r="AB18" s="170"/>
    </row>
    <row r="19" spans="1:2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170"/>
      <c r="AB19" s="170"/>
    </row>
    <row r="20" spans="1:2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171"/>
      <c r="AB20" s="171"/>
    </row>
    <row r="21" spans="1:28"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171"/>
      <c r="AB21" s="171"/>
    </row>
    <row r="22" spans="1:28" x14ac:dyDescent="0.25">
      <c r="A22" s="254" t="s">
        <v>364</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172"/>
      <c r="AB22" s="172"/>
    </row>
    <row r="23" spans="1:28" ht="32.25" customHeight="1" x14ac:dyDescent="0.25">
      <c r="A23" s="248" t="s">
        <v>365</v>
      </c>
      <c r="B23" s="249"/>
      <c r="C23" s="249"/>
      <c r="D23" s="249"/>
      <c r="E23" s="249"/>
      <c r="F23" s="249"/>
      <c r="G23" s="249"/>
      <c r="H23" s="249"/>
      <c r="I23" s="249"/>
      <c r="J23" s="249"/>
      <c r="K23" s="249"/>
      <c r="L23" s="250"/>
      <c r="M23" s="251" t="s">
        <v>366</v>
      </c>
      <c r="N23" s="251"/>
      <c r="O23" s="251"/>
      <c r="P23" s="251"/>
      <c r="Q23" s="251"/>
      <c r="R23" s="251"/>
      <c r="S23" s="251"/>
      <c r="T23" s="251"/>
      <c r="U23" s="251"/>
      <c r="V23" s="251"/>
      <c r="W23" s="251"/>
      <c r="X23" s="251"/>
      <c r="Y23" s="251"/>
      <c r="Z23" s="251"/>
    </row>
    <row r="24" spans="1:28" ht="151.5" customHeight="1" x14ac:dyDescent="0.25">
      <c r="A24" s="173" t="s">
        <v>367</v>
      </c>
      <c r="B24" s="174" t="s">
        <v>368</v>
      </c>
      <c r="C24" s="173" t="s">
        <v>369</v>
      </c>
      <c r="D24" s="173" t="s">
        <v>370</v>
      </c>
      <c r="E24" s="173" t="s">
        <v>371</v>
      </c>
      <c r="F24" s="173" t="s">
        <v>372</v>
      </c>
      <c r="G24" s="173" t="s">
        <v>373</v>
      </c>
      <c r="H24" s="173" t="s">
        <v>374</v>
      </c>
      <c r="I24" s="173" t="s">
        <v>375</v>
      </c>
      <c r="J24" s="173" t="s">
        <v>376</v>
      </c>
      <c r="K24" s="174" t="s">
        <v>377</v>
      </c>
      <c r="L24" s="174" t="s">
        <v>378</v>
      </c>
      <c r="M24" s="175" t="s">
        <v>379</v>
      </c>
      <c r="N24" s="174" t="s">
        <v>380</v>
      </c>
      <c r="O24" s="173" t="s">
        <v>381</v>
      </c>
      <c r="P24" s="173" t="s">
        <v>382</v>
      </c>
      <c r="Q24" s="173" t="s">
        <v>383</v>
      </c>
      <c r="R24" s="173" t="s">
        <v>374</v>
      </c>
      <c r="S24" s="173" t="s">
        <v>384</v>
      </c>
      <c r="T24" s="173" t="s">
        <v>385</v>
      </c>
      <c r="U24" s="173" t="s">
        <v>386</v>
      </c>
      <c r="V24" s="173" t="s">
        <v>383</v>
      </c>
      <c r="W24" s="176" t="s">
        <v>387</v>
      </c>
      <c r="X24" s="176" t="s">
        <v>388</v>
      </c>
      <c r="Y24" s="176" t="s">
        <v>389</v>
      </c>
      <c r="Z24" s="177" t="s">
        <v>390</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t="s">
        <v>391</v>
      </c>
      <c r="B26" s="179"/>
      <c r="C26" s="180" t="s">
        <v>392</v>
      </c>
      <c r="D26" s="180" t="s">
        <v>393</v>
      </c>
      <c r="E26" s="180" t="s">
        <v>394</v>
      </c>
      <c r="F26" s="180" t="s">
        <v>395</v>
      </c>
      <c r="G26" s="180" t="s">
        <v>396</v>
      </c>
      <c r="H26" s="180" t="s">
        <v>374</v>
      </c>
      <c r="I26" s="180" t="s">
        <v>397</v>
      </c>
      <c r="J26" s="180" t="s">
        <v>398</v>
      </c>
      <c r="K26" s="181"/>
      <c r="L26" s="182" t="s">
        <v>399</v>
      </c>
      <c r="M26" s="183" t="s">
        <v>400</v>
      </c>
      <c r="N26" s="181"/>
      <c r="O26" s="181"/>
      <c r="P26" s="181"/>
      <c r="Q26" s="181"/>
      <c r="R26" s="181"/>
      <c r="S26" s="181"/>
      <c r="T26" s="181"/>
      <c r="U26" s="181"/>
      <c r="V26" s="181"/>
      <c r="W26" s="181"/>
      <c r="X26" s="181"/>
      <c r="Y26" s="181"/>
      <c r="Z26" s="184" t="s">
        <v>401</v>
      </c>
    </row>
    <row r="27" spans="1:28" x14ac:dyDescent="0.25">
      <c r="A27" s="181" t="s">
        <v>402</v>
      </c>
      <c r="B27" s="181" t="s">
        <v>403</v>
      </c>
      <c r="C27" s="181" t="s">
        <v>404</v>
      </c>
      <c r="D27" s="181" t="s">
        <v>405</v>
      </c>
      <c r="E27" s="181" t="s">
        <v>406</v>
      </c>
      <c r="F27" s="180" t="s">
        <v>407</v>
      </c>
      <c r="G27" s="180" t="s">
        <v>408</v>
      </c>
      <c r="H27" s="181" t="s">
        <v>374</v>
      </c>
      <c r="I27" s="180" t="s">
        <v>409</v>
      </c>
      <c r="J27" s="180" t="s">
        <v>410</v>
      </c>
      <c r="K27" s="182" t="s">
        <v>411</v>
      </c>
      <c r="L27" s="181"/>
      <c r="M27" s="182" t="s">
        <v>412</v>
      </c>
      <c r="N27" s="181"/>
      <c r="O27" s="181"/>
      <c r="P27" s="181"/>
      <c r="Q27" s="181"/>
      <c r="R27" s="181"/>
      <c r="S27" s="181"/>
      <c r="T27" s="181"/>
      <c r="U27" s="181"/>
      <c r="V27" s="181"/>
      <c r="W27" s="181"/>
      <c r="X27" s="181"/>
      <c r="Y27" s="181"/>
      <c r="Z27" s="181"/>
    </row>
    <row r="28" spans="1:28" x14ac:dyDescent="0.25">
      <c r="A28" s="181" t="s">
        <v>402</v>
      </c>
      <c r="B28" s="181" t="s">
        <v>413</v>
      </c>
      <c r="C28" s="181" t="s">
        <v>414</v>
      </c>
      <c r="D28" s="181" t="s">
        <v>415</v>
      </c>
      <c r="E28" s="181" t="s">
        <v>416</v>
      </c>
      <c r="F28" s="180" t="s">
        <v>417</v>
      </c>
      <c r="G28" s="180" t="s">
        <v>418</v>
      </c>
      <c r="H28" s="181" t="s">
        <v>374</v>
      </c>
      <c r="I28" s="180" t="s">
        <v>419</v>
      </c>
      <c r="J28" s="180" t="s">
        <v>420</v>
      </c>
      <c r="K28" s="182" t="s">
        <v>421</v>
      </c>
      <c r="L28" s="185"/>
      <c r="M28" s="182" t="s">
        <v>348</v>
      </c>
      <c r="N28" s="182"/>
      <c r="O28" s="182"/>
      <c r="P28" s="182"/>
      <c r="Q28" s="182"/>
      <c r="R28" s="182"/>
      <c r="S28" s="182"/>
      <c r="T28" s="182"/>
      <c r="U28" s="182"/>
      <c r="V28" s="182"/>
      <c r="W28" s="182"/>
      <c r="X28" s="182"/>
      <c r="Y28" s="182"/>
      <c r="Z28" s="182"/>
    </row>
    <row r="29" spans="1:28" x14ac:dyDescent="0.25">
      <c r="A29" s="181" t="s">
        <v>402</v>
      </c>
      <c r="B29" s="181" t="s">
        <v>422</v>
      </c>
      <c r="C29" s="181" t="s">
        <v>423</v>
      </c>
      <c r="D29" s="181" t="s">
        <v>424</v>
      </c>
      <c r="E29" s="181" t="s">
        <v>425</v>
      </c>
      <c r="F29" s="180" t="s">
        <v>426</v>
      </c>
      <c r="G29" s="180" t="s">
        <v>427</v>
      </c>
      <c r="H29" s="181" t="s">
        <v>374</v>
      </c>
      <c r="I29" s="180" t="s">
        <v>428</v>
      </c>
      <c r="J29" s="180" t="s">
        <v>429</v>
      </c>
      <c r="K29" s="182" t="s">
        <v>430</v>
      </c>
      <c r="L29" s="185"/>
      <c r="M29" s="181"/>
      <c r="N29" s="181"/>
      <c r="O29" s="181"/>
      <c r="P29" s="181"/>
      <c r="Q29" s="181"/>
      <c r="R29" s="181"/>
      <c r="S29" s="181"/>
      <c r="T29" s="181"/>
      <c r="U29" s="181"/>
      <c r="V29" s="181"/>
      <c r="W29" s="181"/>
      <c r="X29" s="181"/>
      <c r="Y29" s="181"/>
      <c r="Z29" s="181"/>
    </row>
    <row r="30" spans="1:28" x14ac:dyDescent="0.25">
      <c r="A30" s="181" t="s">
        <v>402</v>
      </c>
      <c r="B30" s="181" t="s">
        <v>431</v>
      </c>
      <c r="C30" s="181" t="s">
        <v>432</v>
      </c>
      <c r="D30" s="181" t="s">
        <v>433</v>
      </c>
      <c r="E30" s="181" t="s">
        <v>434</v>
      </c>
      <c r="F30" s="180" t="s">
        <v>435</v>
      </c>
      <c r="G30" s="180" t="s">
        <v>436</v>
      </c>
      <c r="H30" s="181" t="s">
        <v>374</v>
      </c>
      <c r="I30" s="180" t="s">
        <v>437</v>
      </c>
      <c r="J30" s="180" t="s">
        <v>438</v>
      </c>
      <c r="K30" s="182" t="s">
        <v>439</v>
      </c>
      <c r="L30" s="185"/>
      <c r="M30" s="181"/>
      <c r="N30" s="181"/>
      <c r="O30" s="181"/>
      <c r="P30" s="181"/>
      <c r="Q30" s="181"/>
      <c r="R30" s="181"/>
      <c r="S30" s="181"/>
      <c r="T30" s="181"/>
      <c r="U30" s="181"/>
      <c r="V30" s="181"/>
      <c r="W30" s="181"/>
      <c r="X30" s="181"/>
      <c r="Y30" s="181"/>
      <c r="Z30" s="181"/>
    </row>
    <row r="31" spans="1:28" x14ac:dyDescent="0.25">
      <c r="A31" s="181" t="s">
        <v>348</v>
      </c>
      <c r="B31" s="181" t="s">
        <v>348</v>
      </c>
      <c r="C31" s="181" t="s">
        <v>348</v>
      </c>
      <c r="D31" s="181" t="s">
        <v>348</v>
      </c>
      <c r="E31" s="181" t="s">
        <v>348</v>
      </c>
      <c r="F31" s="181" t="s">
        <v>348</v>
      </c>
      <c r="G31" s="181" t="s">
        <v>348</v>
      </c>
      <c r="H31" s="181" t="s">
        <v>348</v>
      </c>
      <c r="I31" s="181" t="s">
        <v>348</v>
      </c>
      <c r="J31" s="181" t="s">
        <v>348</v>
      </c>
      <c r="K31" s="181" t="s">
        <v>348</v>
      </c>
      <c r="L31" s="185"/>
      <c r="M31" s="181"/>
      <c r="N31" s="181"/>
      <c r="O31" s="181"/>
      <c r="P31" s="181"/>
      <c r="Q31" s="181"/>
      <c r="R31" s="181"/>
      <c r="S31" s="181"/>
      <c r="T31" s="181"/>
      <c r="U31" s="181"/>
      <c r="V31" s="181"/>
      <c r="W31" s="181"/>
      <c r="X31" s="181"/>
      <c r="Y31" s="181"/>
      <c r="Z31" s="181"/>
    </row>
    <row r="32" spans="1:28" ht="30" x14ac:dyDescent="0.25">
      <c r="A32" s="179" t="s">
        <v>440</v>
      </c>
      <c r="B32" s="179"/>
      <c r="C32" s="180" t="s">
        <v>441</v>
      </c>
      <c r="D32" s="180" t="s">
        <v>442</v>
      </c>
      <c r="E32" s="180" t="s">
        <v>443</v>
      </c>
      <c r="F32" s="180" t="s">
        <v>444</v>
      </c>
      <c r="G32" s="180" t="s">
        <v>445</v>
      </c>
      <c r="H32" s="180" t="s">
        <v>374</v>
      </c>
      <c r="I32" s="180" t="s">
        <v>446</v>
      </c>
      <c r="J32" s="180" t="s">
        <v>447</v>
      </c>
      <c r="K32" s="181"/>
      <c r="L32" s="181"/>
      <c r="M32" s="181"/>
      <c r="N32" s="181"/>
      <c r="O32" s="181"/>
      <c r="P32" s="181"/>
      <c r="Q32" s="181"/>
      <c r="R32" s="181"/>
      <c r="S32" s="181"/>
      <c r="T32" s="181"/>
      <c r="U32" s="181"/>
      <c r="V32" s="181"/>
      <c r="W32" s="181"/>
      <c r="X32" s="181"/>
      <c r="Y32" s="181"/>
      <c r="Z32" s="181"/>
    </row>
    <row r="33" spans="1:26" x14ac:dyDescent="0.25">
      <c r="A33" s="181" t="s">
        <v>348</v>
      </c>
      <c r="B33" s="181" t="s">
        <v>348</v>
      </c>
      <c r="C33" s="181" t="s">
        <v>348</v>
      </c>
      <c r="D33" s="181" t="s">
        <v>348</v>
      </c>
      <c r="E33" s="181" t="s">
        <v>348</v>
      </c>
      <c r="F33" s="181" t="s">
        <v>348</v>
      </c>
      <c r="G33" s="181" t="s">
        <v>348</v>
      </c>
      <c r="H33" s="181" t="s">
        <v>348</v>
      </c>
      <c r="I33" s="181" t="s">
        <v>348</v>
      </c>
      <c r="J33" s="181" t="s">
        <v>348</v>
      </c>
      <c r="K33" s="181" t="s">
        <v>348</v>
      </c>
      <c r="L33" s="181"/>
      <c r="M33" s="181"/>
      <c r="N33" s="181"/>
      <c r="O33" s="181"/>
      <c r="P33" s="181"/>
      <c r="Q33" s="181"/>
      <c r="R33" s="181"/>
      <c r="S33" s="181"/>
      <c r="T33" s="181"/>
      <c r="U33" s="181"/>
      <c r="V33" s="181"/>
      <c r="W33" s="181"/>
      <c r="X33" s="181"/>
      <c r="Y33" s="181"/>
      <c r="Z33" s="181"/>
    </row>
    <row r="37" spans="1:26" x14ac:dyDescent="0.25">
      <c r="A37" s="18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AB360"/>
  <sheetViews>
    <sheetView view="pageBreakPreview" zoomScale="60" workbookViewId="0">
      <selection activeCell="A22" sqref="A22:O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20.25" x14ac:dyDescent="0.2">
      <c r="A5" s="259" t="s">
        <v>311</v>
      </c>
      <c r="B5" s="259"/>
      <c r="C5" s="259"/>
      <c r="D5" s="259"/>
      <c r="E5" s="259"/>
      <c r="F5" s="259"/>
      <c r="G5" s="259"/>
      <c r="H5" s="259"/>
      <c r="I5" s="259"/>
      <c r="J5" s="259"/>
      <c r="K5" s="259"/>
      <c r="L5" s="259"/>
      <c r="M5" s="259"/>
      <c r="N5" s="259"/>
      <c r="O5" s="259"/>
      <c r="P5" s="115"/>
      <c r="Q5" s="115"/>
      <c r="R5" s="115"/>
      <c r="S5" s="115"/>
      <c r="T5" s="115"/>
      <c r="U5" s="115"/>
      <c r="V5" s="115"/>
      <c r="W5" s="115"/>
      <c r="X5" s="115"/>
      <c r="Y5" s="115"/>
      <c r="Z5" s="115"/>
      <c r="AA5" s="115"/>
      <c r="AB5" s="115"/>
    </row>
    <row r="6" spans="1:28" s="11" customFormat="1" ht="18.75" x14ac:dyDescent="0.3">
      <c r="A6" s="16"/>
      <c r="B6" s="16"/>
      <c r="L6" s="14"/>
    </row>
    <row r="7" spans="1:28" s="11" customFormat="1" ht="18.75" x14ac:dyDescent="0.2">
      <c r="A7" s="211" t="s">
        <v>6</v>
      </c>
      <c r="B7" s="211"/>
      <c r="C7" s="211"/>
      <c r="D7" s="211"/>
      <c r="E7" s="211"/>
      <c r="F7" s="211"/>
      <c r="G7" s="211"/>
      <c r="H7" s="211"/>
      <c r="I7" s="211"/>
      <c r="J7" s="211"/>
      <c r="K7" s="211"/>
      <c r="L7" s="211"/>
      <c r="M7" s="211"/>
      <c r="N7" s="211"/>
      <c r="O7" s="211"/>
      <c r="P7" s="107"/>
      <c r="Q7" s="107"/>
      <c r="R7" s="107"/>
      <c r="S7" s="107"/>
      <c r="T7" s="107"/>
      <c r="U7" s="107"/>
      <c r="V7" s="107"/>
      <c r="W7" s="107"/>
      <c r="X7" s="107"/>
      <c r="Y7" s="107"/>
      <c r="Z7" s="107"/>
    </row>
    <row r="8" spans="1:28" s="11" customFormat="1" ht="18.75" x14ac:dyDescent="0.2">
      <c r="A8" s="211"/>
      <c r="B8" s="211"/>
      <c r="C8" s="211"/>
      <c r="D8" s="211"/>
      <c r="E8" s="211"/>
      <c r="F8" s="211"/>
      <c r="G8" s="211"/>
      <c r="H8" s="211"/>
      <c r="I8" s="211"/>
      <c r="J8" s="211"/>
      <c r="K8" s="211"/>
      <c r="L8" s="211"/>
      <c r="M8" s="211"/>
      <c r="N8" s="211"/>
      <c r="O8" s="211"/>
      <c r="P8" s="107"/>
      <c r="Q8" s="107"/>
      <c r="R8" s="107"/>
      <c r="S8" s="107"/>
      <c r="T8" s="107"/>
      <c r="U8" s="107"/>
      <c r="V8" s="107"/>
      <c r="W8" s="107"/>
      <c r="X8" s="107"/>
      <c r="Y8" s="107"/>
      <c r="Z8" s="107"/>
    </row>
    <row r="9" spans="1:28" s="11" customFormat="1" ht="22.5" x14ac:dyDescent="0.2">
      <c r="A9" s="247" t="str">
        <f>'1. паспорт местоположение'!A9:C9</f>
        <v>Аппарат управления ПАО МРСК "Северного Кавказа"</v>
      </c>
      <c r="B9" s="247"/>
      <c r="C9" s="247"/>
      <c r="D9" s="247"/>
      <c r="E9" s="247"/>
      <c r="F9" s="247"/>
      <c r="G9" s="247"/>
      <c r="H9" s="247"/>
      <c r="I9" s="247"/>
      <c r="J9" s="247"/>
      <c r="K9" s="247"/>
      <c r="L9" s="247"/>
      <c r="M9" s="247"/>
      <c r="N9" s="247"/>
      <c r="O9" s="247"/>
      <c r="P9" s="107"/>
      <c r="Q9" s="107"/>
      <c r="R9" s="107"/>
      <c r="S9" s="107"/>
      <c r="T9" s="107"/>
      <c r="U9" s="107"/>
      <c r="V9" s="107"/>
      <c r="W9" s="107"/>
      <c r="X9" s="107"/>
      <c r="Y9" s="107"/>
      <c r="Z9" s="107"/>
    </row>
    <row r="10" spans="1:28" s="11" customFormat="1" ht="18.75" x14ac:dyDescent="0.2">
      <c r="A10" s="208" t="s">
        <v>5</v>
      </c>
      <c r="B10" s="208"/>
      <c r="C10" s="208"/>
      <c r="D10" s="208"/>
      <c r="E10" s="208"/>
      <c r="F10" s="208"/>
      <c r="G10" s="208"/>
      <c r="H10" s="208"/>
      <c r="I10" s="208"/>
      <c r="J10" s="208"/>
      <c r="K10" s="208"/>
      <c r="L10" s="208"/>
      <c r="M10" s="208"/>
      <c r="N10" s="208"/>
      <c r="O10" s="208"/>
      <c r="P10" s="107"/>
      <c r="Q10" s="107"/>
      <c r="R10" s="107"/>
      <c r="S10" s="107"/>
      <c r="T10" s="107"/>
      <c r="U10" s="107"/>
      <c r="V10" s="107"/>
      <c r="W10" s="107"/>
      <c r="X10" s="107"/>
      <c r="Y10" s="107"/>
      <c r="Z10" s="107"/>
    </row>
    <row r="11" spans="1:28" s="11" customFormat="1" ht="18.75" x14ac:dyDescent="0.2">
      <c r="A11" s="211"/>
      <c r="B11" s="211"/>
      <c r="C11" s="211"/>
      <c r="D11" s="211"/>
      <c r="E11" s="211"/>
      <c r="F11" s="211"/>
      <c r="G11" s="211"/>
      <c r="H11" s="211"/>
      <c r="I11" s="211"/>
      <c r="J11" s="211"/>
      <c r="K11" s="211"/>
      <c r="L11" s="211"/>
      <c r="M11" s="211"/>
      <c r="N11" s="211"/>
      <c r="O11" s="211"/>
      <c r="P11" s="107"/>
      <c r="Q11" s="107"/>
      <c r="R11" s="107"/>
      <c r="S11" s="107"/>
      <c r="T11" s="107"/>
      <c r="U11" s="107"/>
      <c r="V11" s="107"/>
      <c r="W11" s="107"/>
      <c r="X11" s="107"/>
      <c r="Y11" s="107"/>
      <c r="Z11" s="107"/>
    </row>
    <row r="12" spans="1:28" s="11" customFormat="1" ht="22.5" x14ac:dyDescent="0.2">
      <c r="A12" s="247" t="str">
        <f>'1. паспорт местоположение'!A12:C12</f>
        <v xml:space="preserve">G_prj_109101_50325 </v>
      </c>
      <c r="B12" s="247"/>
      <c r="C12" s="247"/>
      <c r="D12" s="247"/>
      <c r="E12" s="247"/>
      <c r="F12" s="247"/>
      <c r="G12" s="247"/>
      <c r="H12" s="247"/>
      <c r="I12" s="247"/>
      <c r="J12" s="247"/>
      <c r="K12" s="247"/>
      <c r="L12" s="247"/>
      <c r="M12" s="247"/>
      <c r="N12" s="247"/>
      <c r="O12" s="247"/>
      <c r="P12" s="107"/>
      <c r="Q12" s="107"/>
      <c r="R12" s="107"/>
      <c r="S12" s="107"/>
      <c r="T12" s="107"/>
      <c r="U12" s="107"/>
      <c r="V12" s="107"/>
      <c r="W12" s="107"/>
      <c r="X12" s="107"/>
      <c r="Y12" s="107"/>
      <c r="Z12" s="107"/>
    </row>
    <row r="13" spans="1:28" s="11" customFormat="1" ht="18.75" x14ac:dyDescent="0.2">
      <c r="A13" s="208" t="s">
        <v>4</v>
      </c>
      <c r="B13" s="208"/>
      <c r="C13" s="208"/>
      <c r="D13" s="208"/>
      <c r="E13" s="208"/>
      <c r="F13" s="208"/>
      <c r="G13" s="208"/>
      <c r="H13" s="208"/>
      <c r="I13" s="208"/>
      <c r="J13" s="208"/>
      <c r="K13" s="208"/>
      <c r="L13" s="208"/>
      <c r="M13" s="208"/>
      <c r="N13" s="208"/>
      <c r="O13" s="208"/>
      <c r="P13" s="107"/>
      <c r="Q13" s="107"/>
      <c r="R13" s="107"/>
      <c r="S13" s="107"/>
      <c r="T13" s="107"/>
      <c r="U13" s="107"/>
      <c r="V13" s="107"/>
      <c r="W13" s="107"/>
      <c r="X13" s="107"/>
      <c r="Y13" s="107"/>
      <c r="Z13" s="107"/>
    </row>
    <row r="14" spans="1:28" s="8" customFormat="1" ht="15.75" customHeight="1" x14ac:dyDescent="0.2">
      <c r="A14" s="223"/>
      <c r="B14" s="223"/>
      <c r="C14" s="223"/>
      <c r="D14" s="223"/>
      <c r="E14" s="223"/>
      <c r="F14" s="223"/>
      <c r="G14" s="223"/>
      <c r="H14" s="223"/>
      <c r="I14" s="223"/>
      <c r="J14" s="223"/>
      <c r="K14" s="223"/>
      <c r="L14" s="223"/>
      <c r="M14" s="223"/>
      <c r="N14" s="223"/>
      <c r="O14" s="223"/>
      <c r="P14" s="153"/>
      <c r="Q14" s="153"/>
      <c r="R14" s="153"/>
      <c r="S14" s="153"/>
      <c r="T14" s="153"/>
      <c r="U14" s="153"/>
      <c r="V14" s="153"/>
      <c r="W14" s="153"/>
      <c r="X14" s="153"/>
      <c r="Y14" s="153"/>
      <c r="Z14" s="153"/>
    </row>
    <row r="15" spans="1:28" s="3" customFormat="1" ht="57.75" customHeight="1" x14ac:dyDescent="0.2">
      <c r="A15" s="245" t="str">
        <f>'1. паспорт местоположение'!A15:C15</f>
        <v xml:space="preserve">Приобретение оборудования для формирования обменного фонда КСУЭ на территории Чеченской Республики </v>
      </c>
      <c r="B15" s="245"/>
      <c r="C15" s="245"/>
      <c r="D15" s="245"/>
      <c r="E15" s="245"/>
      <c r="F15" s="245"/>
      <c r="G15" s="245"/>
      <c r="H15" s="245"/>
      <c r="I15" s="245"/>
      <c r="J15" s="245"/>
      <c r="K15" s="245"/>
      <c r="L15" s="245"/>
      <c r="M15" s="245"/>
      <c r="N15" s="245"/>
      <c r="O15" s="245"/>
      <c r="P15" s="105"/>
      <c r="Q15" s="105"/>
      <c r="R15" s="105"/>
      <c r="S15" s="105"/>
      <c r="T15" s="105"/>
      <c r="U15" s="105"/>
      <c r="V15" s="105"/>
      <c r="W15" s="105"/>
      <c r="X15" s="105"/>
      <c r="Y15" s="105"/>
      <c r="Z15" s="105"/>
    </row>
    <row r="16" spans="1:28" s="3" customFormat="1" ht="15" customHeight="1" x14ac:dyDescent="0.2">
      <c r="A16" s="208" t="s">
        <v>2</v>
      </c>
      <c r="B16" s="208"/>
      <c r="C16" s="208"/>
      <c r="D16" s="208"/>
      <c r="E16" s="208"/>
      <c r="F16" s="208"/>
      <c r="G16" s="208"/>
      <c r="H16" s="208"/>
      <c r="I16" s="208"/>
      <c r="J16" s="208"/>
      <c r="K16" s="208"/>
      <c r="L16" s="208"/>
      <c r="M16" s="208"/>
      <c r="N16" s="208"/>
      <c r="O16" s="208"/>
      <c r="P16" s="106"/>
      <c r="Q16" s="106"/>
      <c r="R16" s="106"/>
      <c r="S16" s="106"/>
      <c r="T16" s="106"/>
      <c r="U16" s="106"/>
      <c r="V16" s="106"/>
      <c r="W16" s="106"/>
      <c r="X16" s="106"/>
      <c r="Y16" s="106"/>
      <c r="Z16" s="106"/>
    </row>
    <row r="17" spans="1:26" s="3" customFormat="1" ht="15" customHeight="1" x14ac:dyDescent="0.2">
      <c r="A17" s="218"/>
      <c r="B17" s="218"/>
      <c r="C17" s="218"/>
      <c r="D17" s="218"/>
      <c r="E17" s="218"/>
      <c r="F17" s="218"/>
      <c r="G17" s="218"/>
      <c r="H17" s="218"/>
      <c r="I17" s="218"/>
      <c r="J17" s="218"/>
      <c r="K17" s="218"/>
      <c r="L17" s="218"/>
      <c r="M17" s="218"/>
      <c r="N17" s="218"/>
      <c r="O17" s="218"/>
      <c r="P17" s="154"/>
      <c r="Q17" s="154"/>
      <c r="R17" s="154"/>
      <c r="S17" s="154"/>
      <c r="T17" s="154"/>
      <c r="U17" s="154"/>
      <c r="V17" s="154"/>
      <c r="W17" s="154"/>
    </row>
    <row r="18" spans="1:26" s="3" customFormat="1" ht="91.5" customHeight="1" x14ac:dyDescent="0.2">
      <c r="A18" s="255" t="s">
        <v>448</v>
      </c>
      <c r="B18" s="255"/>
      <c r="C18" s="255"/>
      <c r="D18" s="255"/>
      <c r="E18" s="255"/>
      <c r="F18" s="255"/>
      <c r="G18" s="255"/>
      <c r="H18" s="255"/>
      <c r="I18" s="255"/>
      <c r="J18" s="255"/>
      <c r="K18" s="255"/>
      <c r="L18" s="255"/>
      <c r="M18" s="255"/>
      <c r="N18" s="255"/>
      <c r="O18" s="255"/>
      <c r="P18" s="6"/>
      <c r="Q18" s="6"/>
      <c r="R18" s="6"/>
      <c r="S18" s="6"/>
      <c r="T18" s="6"/>
      <c r="U18" s="6"/>
      <c r="V18" s="6"/>
      <c r="W18" s="6"/>
      <c r="X18" s="6"/>
      <c r="Y18" s="6"/>
      <c r="Z18" s="6"/>
    </row>
    <row r="19" spans="1:26" s="3" customFormat="1" ht="78" customHeight="1" x14ac:dyDescent="0.2">
      <c r="A19" s="216" t="s">
        <v>1</v>
      </c>
      <c r="B19" s="216" t="s">
        <v>449</v>
      </c>
      <c r="C19" s="216" t="s">
        <v>450</v>
      </c>
      <c r="D19" s="216" t="s">
        <v>451</v>
      </c>
      <c r="E19" s="256" t="s">
        <v>452</v>
      </c>
      <c r="F19" s="257"/>
      <c r="G19" s="257"/>
      <c r="H19" s="257"/>
      <c r="I19" s="258"/>
      <c r="J19" s="216" t="s">
        <v>453</v>
      </c>
      <c r="K19" s="216"/>
      <c r="L19" s="216"/>
      <c r="M19" s="216"/>
      <c r="N19" s="216"/>
      <c r="O19" s="216"/>
      <c r="P19" s="154"/>
      <c r="Q19" s="154"/>
      <c r="R19" s="154"/>
      <c r="S19" s="154"/>
      <c r="T19" s="154"/>
      <c r="U19" s="154"/>
      <c r="V19" s="154"/>
      <c r="W19" s="154"/>
    </row>
    <row r="20" spans="1:26" s="3" customFormat="1" ht="51" customHeight="1" x14ac:dyDescent="0.2">
      <c r="A20" s="216"/>
      <c r="B20" s="216"/>
      <c r="C20" s="216"/>
      <c r="D20" s="216"/>
      <c r="E20" s="158" t="s">
        <v>454</v>
      </c>
      <c r="F20" s="158" t="s">
        <v>455</v>
      </c>
      <c r="G20" s="158" t="s">
        <v>456</v>
      </c>
      <c r="H20" s="158" t="s">
        <v>457</v>
      </c>
      <c r="I20" s="158" t="s">
        <v>72</v>
      </c>
      <c r="J20" s="158" t="s">
        <v>458</v>
      </c>
      <c r="K20" s="158" t="s">
        <v>459</v>
      </c>
      <c r="L20" s="187" t="s">
        <v>460</v>
      </c>
      <c r="M20" s="188" t="s">
        <v>461</v>
      </c>
      <c r="N20" s="188" t="s">
        <v>462</v>
      </c>
      <c r="O20" s="188" t="s">
        <v>463</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339" t="s">
        <v>497</v>
      </c>
      <c r="B22" s="339" t="s">
        <v>497</v>
      </c>
      <c r="C22" s="339" t="s">
        <v>497</v>
      </c>
      <c r="D22" s="339" t="s">
        <v>497</v>
      </c>
      <c r="E22" s="339" t="s">
        <v>497</v>
      </c>
      <c r="F22" s="339" t="s">
        <v>497</v>
      </c>
      <c r="G22" s="339" t="s">
        <v>497</v>
      </c>
      <c r="H22" s="339" t="s">
        <v>497</v>
      </c>
      <c r="I22" s="339" t="s">
        <v>497</v>
      </c>
      <c r="J22" s="339" t="s">
        <v>497</v>
      </c>
      <c r="K22" s="339" t="s">
        <v>497</v>
      </c>
      <c r="L22" s="339" t="s">
        <v>497</v>
      </c>
      <c r="M22" s="339" t="s">
        <v>497</v>
      </c>
      <c r="N22" s="339" t="s">
        <v>497</v>
      </c>
      <c r="O22" s="339" t="s">
        <v>497</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F24"/>
  <sheetViews>
    <sheetView view="pageBreakPreview" zoomScaleNormal="100" zoomScaleSheetLayoutView="100" workbookViewId="0">
      <selection activeCell="B24" sqref="B24:E24"/>
    </sheetView>
  </sheetViews>
  <sheetFormatPr defaultColWidth="9.140625" defaultRowHeight="15" x14ac:dyDescent="0.25"/>
  <cols>
    <col min="1" max="1" width="9.140625" style="128"/>
    <col min="2" max="2" width="28" style="128" customWidth="1"/>
    <col min="3" max="3" width="24.140625" style="128" customWidth="1"/>
    <col min="4" max="4" width="20" style="128" customWidth="1"/>
    <col min="5" max="5" width="15.85546875" style="128" customWidth="1"/>
    <col min="6" max="6" width="9.140625" style="128" customWidth="1"/>
    <col min="7" max="16384" width="9.140625" style="128"/>
  </cols>
  <sheetData>
    <row r="1" spans="1:6" s="15" customFormat="1" ht="18.75" customHeight="1" x14ac:dyDescent="0.2">
      <c r="A1" s="118"/>
      <c r="F1" s="119" t="s">
        <v>65</v>
      </c>
    </row>
    <row r="2" spans="1:6" s="15" customFormat="1" ht="18.75" customHeight="1" x14ac:dyDescent="0.3">
      <c r="A2" s="118"/>
      <c r="F2" s="120" t="s">
        <v>7</v>
      </c>
    </row>
    <row r="3" spans="1:6" s="15" customFormat="1" ht="18.75" x14ac:dyDescent="0.3">
      <c r="A3" s="121"/>
      <c r="F3" s="120" t="s">
        <v>64</v>
      </c>
    </row>
    <row r="4" spans="1:6" s="15" customFormat="1" ht="15.75" x14ac:dyDescent="0.2">
      <c r="A4" s="121"/>
    </row>
    <row r="5" spans="1:6" s="15" customFormat="1" ht="18.75" customHeight="1" x14ac:dyDescent="0.2">
      <c r="A5" s="207" t="s">
        <v>311</v>
      </c>
      <c r="B5" s="207"/>
      <c r="C5" s="207"/>
      <c r="D5" s="207"/>
      <c r="E5" s="207"/>
      <c r="F5" s="207"/>
    </row>
    <row r="6" spans="1:6" s="15" customFormat="1" ht="15.75" x14ac:dyDescent="0.2">
      <c r="A6" s="122"/>
      <c r="B6" s="123"/>
      <c r="C6" s="123"/>
      <c r="D6" s="123"/>
      <c r="E6" s="123"/>
      <c r="F6" s="123"/>
    </row>
    <row r="7" spans="1:6" s="15" customFormat="1" ht="18.75" x14ac:dyDescent="0.2">
      <c r="A7" s="269" t="s">
        <v>6</v>
      </c>
      <c r="B7" s="269"/>
      <c r="C7" s="269"/>
      <c r="D7" s="269"/>
      <c r="E7" s="269"/>
      <c r="F7" s="269"/>
    </row>
    <row r="8" spans="1:6" s="15" customFormat="1" ht="18.75" x14ac:dyDescent="0.2">
      <c r="A8" s="124"/>
      <c r="B8" s="124"/>
      <c r="C8" s="124"/>
      <c r="D8" s="124"/>
      <c r="E8" s="124"/>
      <c r="F8" s="124"/>
    </row>
    <row r="9" spans="1:6" s="15" customFormat="1" ht="18.75" customHeight="1" x14ac:dyDescent="0.2">
      <c r="A9" s="270" t="str">
        <f>'1. паспорт местоположение'!A9:C9</f>
        <v>Аппарат управления ПАО МРСК "Северного Кавказа"</v>
      </c>
      <c r="B9" s="270"/>
      <c r="C9" s="270"/>
      <c r="D9" s="270"/>
      <c r="E9" s="270"/>
      <c r="F9" s="270"/>
    </row>
    <row r="10" spans="1:6" s="15" customFormat="1" ht="18.75" customHeight="1" x14ac:dyDescent="0.2">
      <c r="A10" s="261" t="s">
        <v>5</v>
      </c>
      <c r="B10" s="261"/>
      <c r="C10" s="261"/>
      <c r="D10" s="261"/>
      <c r="E10" s="261"/>
      <c r="F10" s="261"/>
    </row>
    <row r="11" spans="1:6" s="15" customFormat="1" ht="18.75" x14ac:dyDescent="0.2">
      <c r="A11" s="124"/>
      <c r="B11" s="124"/>
      <c r="C11" s="124"/>
      <c r="D11" s="124"/>
      <c r="E11" s="124"/>
      <c r="F11" s="124"/>
    </row>
    <row r="12" spans="1:6" s="15" customFormat="1" ht="18.75" customHeight="1" x14ac:dyDescent="0.2">
      <c r="A12" s="270" t="str">
        <f>'1. паспорт местоположение'!A12:C12</f>
        <v xml:space="preserve">G_prj_109101_50325 </v>
      </c>
      <c r="B12" s="270"/>
      <c r="C12" s="270"/>
      <c r="D12" s="270"/>
      <c r="E12" s="270"/>
      <c r="F12" s="270"/>
    </row>
    <row r="13" spans="1:6" s="15" customFormat="1" ht="18.75" customHeight="1" x14ac:dyDescent="0.2">
      <c r="A13" s="261" t="s">
        <v>4</v>
      </c>
      <c r="B13" s="261"/>
      <c r="C13" s="261"/>
      <c r="D13" s="261"/>
      <c r="E13" s="261"/>
      <c r="F13" s="261"/>
    </row>
    <row r="14" spans="1:6" s="125" customFormat="1" ht="15.75" customHeight="1" x14ac:dyDescent="0.2">
      <c r="A14" s="117"/>
      <c r="B14" s="117"/>
      <c r="C14" s="117"/>
      <c r="D14" s="117"/>
      <c r="E14" s="117"/>
      <c r="F14" s="117"/>
    </row>
    <row r="15" spans="1:6" s="126" customFormat="1" ht="39" customHeight="1" x14ac:dyDescent="0.2">
      <c r="A15" s="260" t="str">
        <f>'1. паспорт местоположение'!A15:C15</f>
        <v xml:space="preserve">Приобретение оборудования для формирования обменного фонда КСУЭ на территории Чеченской Республики </v>
      </c>
      <c r="B15" s="260"/>
      <c r="C15" s="260"/>
      <c r="D15" s="260"/>
      <c r="E15" s="260"/>
      <c r="F15" s="260"/>
    </row>
    <row r="16" spans="1:6" s="126" customFormat="1" ht="15" customHeight="1" x14ac:dyDescent="0.2">
      <c r="A16" s="261" t="s">
        <v>2</v>
      </c>
      <c r="B16" s="261"/>
      <c r="C16" s="261"/>
      <c r="D16" s="261"/>
      <c r="E16" s="261"/>
      <c r="F16" s="261"/>
    </row>
    <row r="17" spans="1:6" s="126" customFormat="1" ht="15" customHeight="1" x14ac:dyDescent="0.2">
      <c r="A17" s="127"/>
      <c r="B17" s="127"/>
      <c r="C17" s="127"/>
      <c r="D17" s="127"/>
      <c r="E17" s="127"/>
      <c r="F17" s="127"/>
    </row>
    <row r="18" spans="1:6" s="126" customFormat="1" ht="15" customHeight="1" x14ac:dyDescent="0.2">
      <c r="A18" s="262" t="s">
        <v>278</v>
      </c>
      <c r="B18" s="262"/>
      <c r="C18" s="262"/>
      <c r="D18" s="262"/>
      <c r="E18" s="262"/>
      <c r="F18" s="262"/>
    </row>
    <row r="20" spans="1:6" ht="15.75" thickBot="1" x14ac:dyDescent="0.3"/>
    <row r="21" spans="1:6" ht="51.75" customHeight="1" x14ac:dyDescent="0.25">
      <c r="B21" s="263" t="s">
        <v>299</v>
      </c>
      <c r="C21" s="264"/>
      <c r="D21" s="264"/>
      <c r="E21" s="265"/>
    </row>
    <row r="22" spans="1:6" ht="15.75" x14ac:dyDescent="0.25">
      <c r="B22" s="266" t="s">
        <v>300</v>
      </c>
      <c r="C22" s="267"/>
      <c r="D22" s="267" t="s">
        <v>301</v>
      </c>
      <c r="E22" s="268"/>
    </row>
    <row r="23" spans="1:6" ht="92.25" customHeight="1" x14ac:dyDescent="0.25">
      <c r="B23" s="129" t="s">
        <v>302</v>
      </c>
      <c r="C23" s="130" t="s">
        <v>303</v>
      </c>
      <c r="D23" s="130" t="s">
        <v>304</v>
      </c>
      <c r="E23" s="131" t="s">
        <v>305</v>
      </c>
    </row>
    <row r="24" spans="1:6" ht="55.15" customHeight="1" x14ac:dyDescent="0.25">
      <c r="B24" s="133" t="s">
        <v>497</v>
      </c>
      <c r="C24" s="133" t="s">
        <v>497</v>
      </c>
      <c r="D24" s="133" t="s">
        <v>497</v>
      </c>
      <c r="E24" s="133" t="s">
        <v>497</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Normal="100" zoomScaleSheetLayoutView="70" workbookViewId="0">
      <selection activeCell="C25" sqref="C25:L54"/>
    </sheetView>
  </sheetViews>
  <sheetFormatPr defaultRowHeight="15.75" x14ac:dyDescent="0.25"/>
  <cols>
    <col min="1" max="1" width="9.140625" style="52"/>
    <col min="2" max="2" width="37.7109375" style="52" customWidth="1"/>
    <col min="3" max="4" width="14.42578125" style="52" customWidth="1"/>
    <col min="5" max="6" width="14.42578125" style="52" hidden="1" customWidth="1"/>
    <col min="7" max="10" width="14.42578125" style="52" customWidth="1"/>
    <col min="11" max="11" width="42.85546875" style="52" customWidth="1"/>
    <col min="12" max="12" width="22.57031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5" t="s">
        <v>65</v>
      </c>
    </row>
    <row r="2" spans="1:44" ht="18.75" x14ac:dyDescent="0.3">
      <c r="L2" s="14" t="s">
        <v>7</v>
      </c>
    </row>
    <row r="3" spans="1:44" ht="18.75" x14ac:dyDescent="0.3">
      <c r="L3" s="14" t="s">
        <v>64</v>
      </c>
    </row>
    <row r="4" spans="1:44" ht="18.75" x14ac:dyDescent="0.3">
      <c r="K4" s="14"/>
    </row>
    <row r="5" spans="1:44" x14ac:dyDescent="0.25">
      <c r="A5" s="207" t="s">
        <v>294</v>
      </c>
      <c r="B5" s="207"/>
      <c r="C5" s="207"/>
      <c r="D5" s="207"/>
      <c r="E5" s="207"/>
      <c r="F5" s="207"/>
      <c r="G5" s="207"/>
      <c r="H5" s="207"/>
      <c r="I5" s="207"/>
      <c r="J5" s="207"/>
      <c r="K5" s="207"/>
      <c r="L5" s="207"/>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4"/>
    </row>
    <row r="7" spans="1:44" ht="18.75" x14ac:dyDescent="0.25">
      <c r="A7" s="211" t="s">
        <v>6</v>
      </c>
      <c r="B7" s="211"/>
      <c r="C7" s="211"/>
      <c r="D7" s="211"/>
      <c r="E7" s="211"/>
      <c r="F7" s="211"/>
      <c r="G7" s="211"/>
      <c r="H7" s="211"/>
      <c r="I7" s="211"/>
      <c r="J7" s="211"/>
      <c r="K7" s="211"/>
      <c r="L7" s="211"/>
    </row>
    <row r="8" spans="1:44" ht="18.75" x14ac:dyDescent="0.25">
      <c r="A8" s="211"/>
      <c r="B8" s="211"/>
      <c r="C8" s="211"/>
      <c r="D8" s="211"/>
      <c r="E8" s="211"/>
      <c r="F8" s="211"/>
      <c r="G8" s="211"/>
      <c r="H8" s="211"/>
      <c r="I8" s="211"/>
      <c r="J8" s="211"/>
      <c r="K8" s="211"/>
      <c r="L8" s="211"/>
    </row>
    <row r="9" spans="1:44" ht="18.75" x14ac:dyDescent="0.25">
      <c r="A9" s="210" t="str">
        <f>'1. паспорт местоположение'!A9:C9</f>
        <v>Аппарат управления ПАО МРСК "Северного Кавказа"</v>
      </c>
      <c r="B9" s="210"/>
      <c r="C9" s="210"/>
      <c r="D9" s="210"/>
      <c r="E9" s="210"/>
      <c r="F9" s="210"/>
      <c r="G9" s="210"/>
      <c r="H9" s="210"/>
      <c r="I9" s="210"/>
      <c r="J9" s="210"/>
      <c r="K9" s="210"/>
      <c r="L9" s="210"/>
    </row>
    <row r="10" spans="1:44" x14ac:dyDescent="0.25">
      <c r="A10" s="208" t="s">
        <v>5</v>
      </c>
      <c r="B10" s="208"/>
      <c r="C10" s="208"/>
      <c r="D10" s="208"/>
      <c r="E10" s="208"/>
      <c r="F10" s="208"/>
      <c r="G10" s="208"/>
      <c r="H10" s="208"/>
      <c r="I10" s="208"/>
      <c r="J10" s="208"/>
      <c r="K10" s="208"/>
      <c r="L10" s="208"/>
    </row>
    <row r="11" spans="1:44" ht="18.75" x14ac:dyDescent="0.25">
      <c r="A11" s="211"/>
      <c r="B11" s="211"/>
      <c r="C11" s="211"/>
      <c r="D11" s="211"/>
      <c r="E11" s="211"/>
      <c r="F11" s="211"/>
      <c r="G11" s="211"/>
      <c r="H11" s="211"/>
      <c r="I11" s="211"/>
      <c r="J11" s="211"/>
      <c r="K11" s="211"/>
      <c r="L11" s="211"/>
    </row>
    <row r="12" spans="1:44" ht="18.75" x14ac:dyDescent="0.25">
      <c r="A12" s="210" t="str">
        <f>'1. паспорт местоположение'!A12:C12</f>
        <v xml:space="preserve">G_prj_109101_50325 </v>
      </c>
      <c r="B12" s="210"/>
      <c r="C12" s="210"/>
      <c r="D12" s="210"/>
      <c r="E12" s="210"/>
      <c r="F12" s="210"/>
      <c r="G12" s="210"/>
      <c r="H12" s="210"/>
      <c r="I12" s="210"/>
      <c r="J12" s="210"/>
      <c r="K12" s="210"/>
      <c r="L12" s="210"/>
    </row>
    <row r="13" spans="1:44" x14ac:dyDescent="0.25">
      <c r="A13" s="208" t="s">
        <v>4</v>
      </c>
      <c r="B13" s="208"/>
      <c r="C13" s="208"/>
      <c r="D13" s="208"/>
      <c r="E13" s="208"/>
      <c r="F13" s="208"/>
      <c r="G13" s="208"/>
      <c r="H13" s="208"/>
      <c r="I13" s="208"/>
      <c r="J13" s="208"/>
      <c r="K13" s="208"/>
      <c r="L13" s="208"/>
    </row>
    <row r="14" spans="1:44" ht="18.75" x14ac:dyDescent="0.25">
      <c r="A14" s="223"/>
      <c r="B14" s="223"/>
      <c r="C14" s="223"/>
      <c r="D14" s="223"/>
      <c r="E14" s="223"/>
      <c r="F14" s="223"/>
      <c r="G14" s="223"/>
      <c r="H14" s="223"/>
      <c r="I14" s="223"/>
      <c r="J14" s="223"/>
      <c r="K14" s="223"/>
      <c r="L14" s="223"/>
    </row>
    <row r="15" spans="1:44" ht="38.25" customHeight="1" x14ac:dyDescent="0.25">
      <c r="A15" s="209" t="str">
        <f>'1. паспорт местоположение'!A15:C15</f>
        <v xml:space="preserve">Приобретение оборудования для формирования обменного фонда КСУЭ на территории Чеченской Республики </v>
      </c>
      <c r="B15" s="209"/>
      <c r="C15" s="209"/>
      <c r="D15" s="209"/>
      <c r="E15" s="209"/>
      <c r="F15" s="209"/>
      <c r="G15" s="209"/>
      <c r="H15" s="209"/>
      <c r="I15" s="209"/>
      <c r="J15" s="209"/>
      <c r="K15" s="209"/>
      <c r="L15" s="209"/>
    </row>
    <row r="16" spans="1:44" x14ac:dyDescent="0.25">
      <c r="A16" s="208" t="s">
        <v>2</v>
      </c>
      <c r="B16" s="208"/>
      <c r="C16" s="208"/>
      <c r="D16" s="208"/>
      <c r="E16" s="208"/>
      <c r="F16" s="208"/>
      <c r="G16" s="208"/>
      <c r="H16" s="208"/>
      <c r="I16" s="208"/>
      <c r="J16" s="208"/>
      <c r="K16" s="208"/>
      <c r="L16" s="208"/>
    </row>
    <row r="17" spans="1:12" ht="15.75" customHeight="1" x14ac:dyDescent="0.25">
      <c r="L17" s="155"/>
    </row>
    <row r="18" spans="1:12" x14ac:dyDescent="0.25">
      <c r="K18" s="75"/>
    </row>
    <row r="19" spans="1:12" ht="15.75" customHeight="1" x14ac:dyDescent="0.25">
      <c r="A19" s="281" t="s">
        <v>279</v>
      </c>
      <c r="B19" s="281"/>
      <c r="C19" s="281"/>
      <c r="D19" s="281"/>
      <c r="E19" s="281"/>
      <c r="F19" s="281"/>
      <c r="G19" s="281"/>
      <c r="H19" s="281"/>
      <c r="I19" s="281"/>
      <c r="J19" s="281"/>
      <c r="K19" s="281"/>
      <c r="L19" s="281"/>
    </row>
    <row r="20" spans="1:12" x14ac:dyDescent="0.25">
      <c r="A20" s="157"/>
      <c r="B20" s="157"/>
      <c r="C20" s="74"/>
      <c r="D20" s="74"/>
      <c r="E20" s="74"/>
      <c r="F20" s="74"/>
      <c r="G20" s="74"/>
      <c r="H20" s="74"/>
      <c r="I20" s="74"/>
      <c r="J20" s="74"/>
      <c r="K20" s="74"/>
      <c r="L20" s="74"/>
    </row>
    <row r="21" spans="1:12" ht="28.5" customHeight="1" x14ac:dyDescent="0.25">
      <c r="A21" s="275" t="s">
        <v>189</v>
      </c>
      <c r="B21" s="275" t="s">
        <v>188</v>
      </c>
      <c r="C21" s="276" t="s">
        <v>464</v>
      </c>
      <c r="D21" s="276"/>
      <c r="E21" s="276"/>
      <c r="F21" s="276"/>
      <c r="G21" s="276"/>
      <c r="H21" s="276"/>
      <c r="I21" s="277" t="s">
        <v>465</v>
      </c>
      <c r="J21" s="278" t="s">
        <v>466</v>
      </c>
      <c r="K21" s="275" t="s">
        <v>187</v>
      </c>
      <c r="L21" s="271" t="s">
        <v>467</v>
      </c>
    </row>
    <row r="22" spans="1:12" ht="58.5" customHeight="1" x14ac:dyDescent="0.25">
      <c r="A22" s="275"/>
      <c r="B22" s="275"/>
      <c r="C22" s="272" t="s">
        <v>0</v>
      </c>
      <c r="D22" s="272"/>
      <c r="E22" s="189"/>
      <c r="F22" s="190"/>
      <c r="G22" s="273" t="s">
        <v>468</v>
      </c>
      <c r="H22" s="274"/>
      <c r="I22" s="277"/>
      <c r="J22" s="279"/>
      <c r="K22" s="275"/>
      <c r="L22" s="271"/>
    </row>
    <row r="23" spans="1:12" ht="31.5" x14ac:dyDescent="0.25">
      <c r="A23" s="275"/>
      <c r="B23" s="275"/>
      <c r="C23" s="191" t="s">
        <v>186</v>
      </c>
      <c r="D23" s="191" t="s">
        <v>185</v>
      </c>
      <c r="E23" s="191" t="s">
        <v>186</v>
      </c>
      <c r="F23" s="191" t="s">
        <v>185</v>
      </c>
      <c r="G23" s="191" t="s">
        <v>186</v>
      </c>
      <c r="H23" s="191" t="s">
        <v>185</v>
      </c>
      <c r="I23" s="277"/>
      <c r="J23" s="280"/>
      <c r="K23" s="275"/>
      <c r="L23" s="271"/>
    </row>
    <row r="24" spans="1:12" x14ac:dyDescent="0.25">
      <c r="A24" s="156">
        <v>1</v>
      </c>
      <c r="B24" s="156">
        <v>2</v>
      </c>
      <c r="C24" s="191">
        <v>3</v>
      </c>
      <c r="D24" s="191">
        <v>4</v>
      </c>
      <c r="E24" s="191">
        <v>5</v>
      </c>
      <c r="F24" s="191">
        <v>6</v>
      </c>
      <c r="G24" s="191">
        <v>7</v>
      </c>
      <c r="H24" s="191">
        <v>8</v>
      </c>
      <c r="I24" s="191">
        <v>9</v>
      </c>
      <c r="J24" s="191">
        <v>10</v>
      </c>
      <c r="K24" s="191">
        <v>11</v>
      </c>
      <c r="L24" s="191">
        <v>12</v>
      </c>
    </row>
    <row r="25" spans="1:12" ht="31.5" x14ac:dyDescent="0.25">
      <c r="A25" s="73">
        <v>1</v>
      </c>
      <c r="B25" s="192" t="s">
        <v>184</v>
      </c>
      <c r="C25" s="340" t="s">
        <v>497</v>
      </c>
      <c r="D25" s="340" t="s">
        <v>497</v>
      </c>
      <c r="E25" s="340" t="s">
        <v>497</v>
      </c>
      <c r="F25" s="340" t="s">
        <v>497</v>
      </c>
      <c r="G25" s="340" t="s">
        <v>497</v>
      </c>
      <c r="H25" s="340" t="s">
        <v>497</v>
      </c>
      <c r="I25" s="340" t="s">
        <v>497</v>
      </c>
      <c r="J25" s="340" t="s">
        <v>497</v>
      </c>
      <c r="K25" s="340" t="s">
        <v>497</v>
      </c>
      <c r="L25" s="340" t="s">
        <v>497</v>
      </c>
    </row>
    <row r="26" spans="1:12" ht="21.75" customHeight="1" x14ac:dyDescent="0.25">
      <c r="A26" s="73" t="s">
        <v>183</v>
      </c>
      <c r="B26" s="193" t="s">
        <v>469</v>
      </c>
      <c r="C26" s="340" t="s">
        <v>497</v>
      </c>
      <c r="D26" s="340" t="s">
        <v>497</v>
      </c>
      <c r="E26" s="340" t="s">
        <v>497</v>
      </c>
      <c r="F26" s="340" t="s">
        <v>497</v>
      </c>
      <c r="G26" s="340" t="s">
        <v>497</v>
      </c>
      <c r="H26" s="340" t="s">
        <v>497</v>
      </c>
      <c r="I26" s="340" t="s">
        <v>497</v>
      </c>
      <c r="J26" s="340" t="s">
        <v>497</v>
      </c>
      <c r="K26" s="340" t="s">
        <v>497</v>
      </c>
      <c r="L26" s="340" t="s">
        <v>497</v>
      </c>
    </row>
    <row r="27" spans="1:12" s="54" customFormat="1" ht="39" customHeight="1" x14ac:dyDescent="0.25">
      <c r="A27" s="73" t="s">
        <v>182</v>
      </c>
      <c r="B27" s="193" t="s">
        <v>470</v>
      </c>
      <c r="C27" s="340" t="s">
        <v>497</v>
      </c>
      <c r="D27" s="340" t="s">
        <v>497</v>
      </c>
      <c r="E27" s="340" t="s">
        <v>497</v>
      </c>
      <c r="F27" s="340" t="s">
        <v>497</v>
      </c>
      <c r="G27" s="340" t="s">
        <v>497</v>
      </c>
      <c r="H27" s="340" t="s">
        <v>497</v>
      </c>
      <c r="I27" s="340" t="s">
        <v>497</v>
      </c>
      <c r="J27" s="340" t="s">
        <v>497</v>
      </c>
      <c r="K27" s="340" t="s">
        <v>497</v>
      </c>
      <c r="L27" s="340" t="s">
        <v>497</v>
      </c>
    </row>
    <row r="28" spans="1:12" s="54" customFormat="1" ht="70.5" customHeight="1" x14ac:dyDescent="0.25">
      <c r="A28" s="73" t="s">
        <v>471</v>
      </c>
      <c r="B28" s="193" t="s">
        <v>472</v>
      </c>
      <c r="C28" s="340" t="s">
        <v>497</v>
      </c>
      <c r="D28" s="340" t="s">
        <v>497</v>
      </c>
      <c r="E28" s="340" t="s">
        <v>497</v>
      </c>
      <c r="F28" s="340" t="s">
        <v>497</v>
      </c>
      <c r="G28" s="340" t="s">
        <v>497</v>
      </c>
      <c r="H28" s="340" t="s">
        <v>497</v>
      </c>
      <c r="I28" s="340" t="s">
        <v>497</v>
      </c>
      <c r="J28" s="340" t="s">
        <v>497</v>
      </c>
      <c r="K28" s="340" t="s">
        <v>497</v>
      </c>
      <c r="L28" s="340" t="s">
        <v>497</v>
      </c>
    </row>
    <row r="29" spans="1:12" s="54" customFormat="1" ht="54" customHeight="1" x14ac:dyDescent="0.25">
      <c r="A29" s="73" t="s">
        <v>181</v>
      </c>
      <c r="B29" s="193" t="s">
        <v>473</v>
      </c>
      <c r="C29" s="340" t="s">
        <v>497</v>
      </c>
      <c r="D29" s="340" t="s">
        <v>497</v>
      </c>
      <c r="E29" s="340" t="s">
        <v>497</v>
      </c>
      <c r="F29" s="340" t="s">
        <v>497</v>
      </c>
      <c r="G29" s="340" t="s">
        <v>497</v>
      </c>
      <c r="H29" s="340" t="s">
        <v>497</v>
      </c>
      <c r="I29" s="340" t="s">
        <v>497</v>
      </c>
      <c r="J29" s="340" t="s">
        <v>497</v>
      </c>
      <c r="K29" s="340" t="s">
        <v>497</v>
      </c>
      <c r="L29" s="340" t="s">
        <v>497</v>
      </c>
    </row>
    <row r="30" spans="1:12" s="54" customFormat="1" ht="45" customHeight="1" x14ac:dyDescent="0.25">
      <c r="A30" s="73" t="s">
        <v>180</v>
      </c>
      <c r="B30" s="193" t="s">
        <v>474</v>
      </c>
      <c r="C30" s="340" t="s">
        <v>497</v>
      </c>
      <c r="D30" s="340" t="s">
        <v>497</v>
      </c>
      <c r="E30" s="340" t="s">
        <v>497</v>
      </c>
      <c r="F30" s="340" t="s">
        <v>497</v>
      </c>
      <c r="G30" s="340" t="s">
        <v>497</v>
      </c>
      <c r="H30" s="340" t="s">
        <v>497</v>
      </c>
      <c r="I30" s="340" t="s">
        <v>497</v>
      </c>
      <c r="J30" s="340" t="s">
        <v>497</v>
      </c>
      <c r="K30" s="340" t="s">
        <v>497</v>
      </c>
      <c r="L30" s="340" t="s">
        <v>497</v>
      </c>
    </row>
    <row r="31" spans="1:12" s="54" customFormat="1" ht="37.5" customHeight="1" x14ac:dyDescent="0.25">
      <c r="A31" s="73" t="s">
        <v>179</v>
      </c>
      <c r="B31" s="194" t="s">
        <v>256</v>
      </c>
      <c r="C31" s="340" t="s">
        <v>497</v>
      </c>
      <c r="D31" s="340" t="s">
        <v>497</v>
      </c>
      <c r="E31" s="340" t="s">
        <v>497</v>
      </c>
      <c r="F31" s="340" t="s">
        <v>497</v>
      </c>
      <c r="G31" s="340" t="s">
        <v>497</v>
      </c>
      <c r="H31" s="340" t="s">
        <v>497</v>
      </c>
      <c r="I31" s="340" t="s">
        <v>497</v>
      </c>
      <c r="J31" s="340" t="s">
        <v>497</v>
      </c>
      <c r="K31" s="340" t="s">
        <v>497</v>
      </c>
      <c r="L31" s="340" t="s">
        <v>497</v>
      </c>
    </row>
    <row r="32" spans="1:12" s="54" customFormat="1" ht="31.5" x14ac:dyDescent="0.25">
      <c r="A32" s="73" t="s">
        <v>177</v>
      </c>
      <c r="B32" s="194" t="s">
        <v>475</v>
      </c>
      <c r="C32" s="340" t="s">
        <v>497</v>
      </c>
      <c r="D32" s="340" t="s">
        <v>497</v>
      </c>
      <c r="E32" s="340" t="s">
        <v>497</v>
      </c>
      <c r="F32" s="340" t="s">
        <v>497</v>
      </c>
      <c r="G32" s="340" t="s">
        <v>497</v>
      </c>
      <c r="H32" s="340" t="s">
        <v>497</v>
      </c>
      <c r="I32" s="340" t="s">
        <v>497</v>
      </c>
      <c r="J32" s="340" t="s">
        <v>497</v>
      </c>
      <c r="K32" s="340" t="s">
        <v>497</v>
      </c>
      <c r="L32" s="340" t="s">
        <v>497</v>
      </c>
    </row>
    <row r="33" spans="1:12" s="54" customFormat="1" ht="61.5" customHeight="1" x14ac:dyDescent="0.25">
      <c r="A33" s="73" t="s">
        <v>476</v>
      </c>
      <c r="B33" s="194" t="s">
        <v>477</v>
      </c>
      <c r="C33" s="340" t="s">
        <v>497</v>
      </c>
      <c r="D33" s="340" t="s">
        <v>497</v>
      </c>
      <c r="E33" s="340" t="s">
        <v>497</v>
      </c>
      <c r="F33" s="340" t="s">
        <v>497</v>
      </c>
      <c r="G33" s="340" t="s">
        <v>497</v>
      </c>
      <c r="H33" s="340" t="s">
        <v>497</v>
      </c>
      <c r="I33" s="340" t="s">
        <v>497</v>
      </c>
      <c r="J33" s="340" t="s">
        <v>497</v>
      </c>
      <c r="K33" s="340" t="s">
        <v>497</v>
      </c>
      <c r="L33" s="340" t="s">
        <v>497</v>
      </c>
    </row>
    <row r="34" spans="1:12" s="54" customFormat="1" ht="47.25" customHeight="1" x14ac:dyDescent="0.25">
      <c r="A34" s="73" t="s">
        <v>478</v>
      </c>
      <c r="B34" s="194" t="s">
        <v>479</v>
      </c>
      <c r="C34" s="340" t="s">
        <v>497</v>
      </c>
      <c r="D34" s="340" t="s">
        <v>497</v>
      </c>
      <c r="E34" s="340" t="s">
        <v>497</v>
      </c>
      <c r="F34" s="340" t="s">
        <v>497</v>
      </c>
      <c r="G34" s="340" t="s">
        <v>497</v>
      </c>
      <c r="H34" s="340" t="s">
        <v>497</v>
      </c>
      <c r="I34" s="340" t="s">
        <v>497</v>
      </c>
      <c r="J34" s="340" t="s">
        <v>497</v>
      </c>
      <c r="K34" s="340" t="s">
        <v>497</v>
      </c>
      <c r="L34" s="340" t="s">
        <v>497</v>
      </c>
    </row>
    <row r="35" spans="1:12" s="54" customFormat="1" ht="49.5" customHeight="1" x14ac:dyDescent="0.25">
      <c r="A35" s="73" t="s">
        <v>480</v>
      </c>
      <c r="B35" s="194" t="s">
        <v>178</v>
      </c>
      <c r="C35" s="340" t="s">
        <v>497</v>
      </c>
      <c r="D35" s="340" t="s">
        <v>497</v>
      </c>
      <c r="E35" s="340" t="s">
        <v>497</v>
      </c>
      <c r="F35" s="340" t="s">
        <v>497</v>
      </c>
      <c r="G35" s="340" t="s">
        <v>497</v>
      </c>
      <c r="H35" s="340" t="s">
        <v>497</v>
      </c>
      <c r="I35" s="340" t="s">
        <v>497</v>
      </c>
      <c r="J35" s="340" t="s">
        <v>497</v>
      </c>
      <c r="K35" s="340" t="s">
        <v>497</v>
      </c>
      <c r="L35" s="340" t="s">
        <v>497</v>
      </c>
    </row>
    <row r="36" spans="1:12" ht="37.5" customHeight="1" x14ac:dyDescent="0.25">
      <c r="A36" s="73" t="s">
        <v>481</v>
      </c>
      <c r="B36" s="194" t="s">
        <v>482</v>
      </c>
      <c r="C36" s="340" t="s">
        <v>497</v>
      </c>
      <c r="D36" s="340" t="s">
        <v>497</v>
      </c>
      <c r="E36" s="340" t="s">
        <v>497</v>
      </c>
      <c r="F36" s="340" t="s">
        <v>497</v>
      </c>
      <c r="G36" s="340" t="s">
        <v>497</v>
      </c>
      <c r="H36" s="340" t="s">
        <v>497</v>
      </c>
      <c r="I36" s="340" t="s">
        <v>497</v>
      </c>
      <c r="J36" s="340" t="s">
        <v>497</v>
      </c>
      <c r="K36" s="340" t="s">
        <v>497</v>
      </c>
      <c r="L36" s="340" t="s">
        <v>497</v>
      </c>
    </row>
    <row r="37" spans="1:12" x14ac:dyDescent="0.25">
      <c r="A37" s="73" t="s">
        <v>483</v>
      </c>
      <c r="B37" s="194" t="s">
        <v>176</v>
      </c>
      <c r="C37" s="340" t="s">
        <v>497</v>
      </c>
      <c r="D37" s="340" t="s">
        <v>497</v>
      </c>
      <c r="E37" s="340" t="s">
        <v>497</v>
      </c>
      <c r="F37" s="340" t="s">
        <v>497</v>
      </c>
      <c r="G37" s="340" t="s">
        <v>497</v>
      </c>
      <c r="H37" s="340" t="s">
        <v>497</v>
      </c>
      <c r="I37" s="340" t="s">
        <v>497</v>
      </c>
      <c r="J37" s="340" t="s">
        <v>497</v>
      </c>
      <c r="K37" s="340" t="s">
        <v>497</v>
      </c>
      <c r="L37" s="340" t="s">
        <v>497</v>
      </c>
    </row>
    <row r="38" spans="1:12" x14ac:dyDescent="0.25">
      <c r="A38" s="73" t="s">
        <v>484</v>
      </c>
      <c r="B38" s="192" t="s">
        <v>175</v>
      </c>
      <c r="C38" s="340" t="s">
        <v>497</v>
      </c>
      <c r="D38" s="340" t="s">
        <v>497</v>
      </c>
      <c r="E38" s="340" t="s">
        <v>497</v>
      </c>
      <c r="F38" s="340" t="s">
        <v>497</v>
      </c>
      <c r="G38" s="340" t="s">
        <v>497</v>
      </c>
      <c r="H38" s="340" t="s">
        <v>497</v>
      </c>
      <c r="I38" s="340" t="s">
        <v>497</v>
      </c>
      <c r="J38" s="340" t="s">
        <v>497</v>
      </c>
      <c r="K38" s="340" t="s">
        <v>497</v>
      </c>
      <c r="L38" s="340" t="s">
        <v>497</v>
      </c>
    </row>
    <row r="39" spans="1:12" ht="63" x14ac:dyDescent="0.25">
      <c r="A39" s="73">
        <v>2</v>
      </c>
      <c r="B39" s="194" t="s">
        <v>485</v>
      </c>
      <c r="C39" s="340" t="s">
        <v>497</v>
      </c>
      <c r="D39" s="340" t="s">
        <v>497</v>
      </c>
      <c r="E39" s="340" t="s">
        <v>497</v>
      </c>
      <c r="F39" s="340" t="s">
        <v>497</v>
      </c>
      <c r="G39" s="340" t="s">
        <v>497</v>
      </c>
      <c r="H39" s="340" t="s">
        <v>497</v>
      </c>
      <c r="I39" s="340" t="s">
        <v>497</v>
      </c>
      <c r="J39" s="340" t="s">
        <v>497</v>
      </c>
      <c r="K39" s="340" t="s">
        <v>497</v>
      </c>
      <c r="L39" s="340" t="s">
        <v>497</v>
      </c>
    </row>
    <row r="40" spans="1:12" ht="33.75" customHeight="1" x14ac:dyDescent="0.25">
      <c r="A40" s="73" t="s">
        <v>174</v>
      </c>
      <c r="B40" s="194" t="s">
        <v>486</v>
      </c>
      <c r="C40" s="340" t="s">
        <v>497</v>
      </c>
      <c r="D40" s="340" t="s">
        <v>497</v>
      </c>
      <c r="E40" s="340" t="s">
        <v>497</v>
      </c>
      <c r="F40" s="340" t="s">
        <v>497</v>
      </c>
      <c r="G40" s="340" t="s">
        <v>497</v>
      </c>
      <c r="H40" s="340" t="s">
        <v>497</v>
      </c>
      <c r="I40" s="340" t="s">
        <v>497</v>
      </c>
      <c r="J40" s="340" t="s">
        <v>497</v>
      </c>
      <c r="K40" s="340" t="s">
        <v>497</v>
      </c>
      <c r="L40" s="340" t="s">
        <v>497</v>
      </c>
    </row>
    <row r="41" spans="1:12" ht="63" customHeight="1" x14ac:dyDescent="0.25">
      <c r="A41" s="73" t="s">
        <v>173</v>
      </c>
      <c r="B41" s="192" t="s">
        <v>487</v>
      </c>
      <c r="C41" s="340" t="s">
        <v>497</v>
      </c>
      <c r="D41" s="340" t="s">
        <v>497</v>
      </c>
      <c r="E41" s="340" t="s">
        <v>497</v>
      </c>
      <c r="F41" s="340" t="s">
        <v>497</v>
      </c>
      <c r="G41" s="340" t="s">
        <v>497</v>
      </c>
      <c r="H41" s="340" t="s">
        <v>497</v>
      </c>
      <c r="I41" s="340" t="s">
        <v>497</v>
      </c>
      <c r="J41" s="340" t="s">
        <v>497</v>
      </c>
      <c r="K41" s="340" t="s">
        <v>497</v>
      </c>
      <c r="L41" s="340" t="s">
        <v>497</v>
      </c>
    </row>
    <row r="42" spans="1:12" ht="58.5" customHeight="1" x14ac:dyDescent="0.25">
      <c r="A42" s="73">
        <v>3</v>
      </c>
      <c r="B42" s="194" t="s">
        <v>488</v>
      </c>
      <c r="C42" s="340" t="s">
        <v>497</v>
      </c>
      <c r="D42" s="340" t="s">
        <v>497</v>
      </c>
      <c r="E42" s="340" t="s">
        <v>497</v>
      </c>
      <c r="F42" s="340" t="s">
        <v>497</v>
      </c>
      <c r="G42" s="340" t="s">
        <v>497</v>
      </c>
      <c r="H42" s="340" t="s">
        <v>497</v>
      </c>
      <c r="I42" s="340" t="s">
        <v>497</v>
      </c>
      <c r="J42" s="340" t="s">
        <v>497</v>
      </c>
      <c r="K42" s="340" t="s">
        <v>497</v>
      </c>
      <c r="L42" s="340" t="s">
        <v>497</v>
      </c>
    </row>
    <row r="43" spans="1:12" ht="34.5" customHeight="1" x14ac:dyDescent="0.25">
      <c r="A43" s="73" t="s">
        <v>172</v>
      </c>
      <c r="B43" s="194" t="s">
        <v>170</v>
      </c>
      <c r="C43" s="340" t="s">
        <v>497</v>
      </c>
      <c r="D43" s="340" t="s">
        <v>497</v>
      </c>
      <c r="E43" s="340" t="s">
        <v>497</v>
      </c>
      <c r="F43" s="340" t="s">
        <v>497</v>
      </c>
      <c r="G43" s="340" t="s">
        <v>497</v>
      </c>
      <c r="H43" s="340" t="s">
        <v>497</v>
      </c>
      <c r="I43" s="340" t="s">
        <v>497</v>
      </c>
      <c r="J43" s="340" t="s">
        <v>497</v>
      </c>
      <c r="K43" s="340" t="s">
        <v>497</v>
      </c>
      <c r="L43" s="340" t="s">
        <v>497</v>
      </c>
    </row>
    <row r="44" spans="1:12" ht="24.75" customHeight="1" x14ac:dyDescent="0.25">
      <c r="A44" s="73" t="s">
        <v>171</v>
      </c>
      <c r="B44" s="194" t="s">
        <v>168</v>
      </c>
      <c r="C44" s="340" t="s">
        <v>497</v>
      </c>
      <c r="D44" s="340" t="s">
        <v>497</v>
      </c>
      <c r="E44" s="340" t="s">
        <v>497</v>
      </c>
      <c r="F44" s="340" t="s">
        <v>497</v>
      </c>
      <c r="G44" s="340" t="s">
        <v>497</v>
      </c>
      <c r="H44" s="340" t="s">
        <v>497</v>
      </c>
      <c r="I44" s="340" t="s">
        <v>497</v>
      </c>
      <c r="J44" s="340" t="s">
        <v>497</v>
      </c>
      <c r="K44" s="340" t="s">
        <v>497</v>
      </c>
      <c r="L44" s="340" t="s">
        <v>497</v>
      </c>
    </row>
    <row r="45" spans="1:12" ht="90.75" customHeight="1" x14ac:dyDescent="0.25">
      <c r="A45" s="73" t="s">
        <v>169</v>
      </c>
      <c r="B45" s="194" t="s">
        <v>489</v>
      </c>
      <c r="C45" s="340" t="s">
        <v>497</v>
      </c>
      <c r="D45" s="340" t="s">
        <v>497</v>
      </c>
      <c r="E45" s="340" t="s">
        <v>497</v>
      </c>
      <c r="F45" s="340" t="s">
        <v>497</v>
      </c>
      <c r="G45" s="340" t="s">
        <v>497</v>
      </c>
      <c r="H45" s="340" t="s">
        <v>497</v>
      </c>
      <c r="I45" s="340" t="s">
        <v>497</v>
      </c>
      <c r="J45" s="340" t="s">
        <v>497</v>
      </c>
      <c r="K45" s="340" t="s">
        <v>497</v>
      </c>
      <c r="L45" s="340" t="s">
        <v>497</v>
      </c>
    </row>
    <row r="46" spans="1:12" ht="167.25" customHeight="1" x14ac:dyDescent="0.25">
      <c r="A46" s="73" t="s">
        <v>167</v>
      </c>
      <c r="B46" s="194" t="s">
        <v>490</v>
      </c>
      <c r="C46" s="340" t="s">
        <v>497</v>
      </c>
      <c r="D46" s="340" t="s">
        <v>497</v>
      </c>
      <c r="E46" s="340" t="s">
        <v>497</v>
      </c>
      <c r="F46" s="340" t="s">
        <v>497</v>
      </c>
      <c r="G46" s="340" t="s">
        <v>497</v>
      </c>
      <c r="H46" s="340" t="s">
        <v>497</v>
      </c>
      <c r="I46" s="340" t="s">
        <v>497</v>
      </c>
      <c r="J46" s="340" t="s">
        <v>497</v>
      </c>
      <c r="K46" s="340" t="s">
        <v>497</v>
      </c>
      <c r="L46" s="340" t="s">
        <v>497</v>
      </c>
    </row>
    <row r="47" spans="1:12" ht="30.75" customHeight="1" x14ac:dyDescent="0.25">
      <c r="A47" s="73" t="s">
        <v>165</v>
      </c>
      <c r="B47" s="194" t="s">
        <v>166</v>
      </c>
      <c r="C47" s="340" t="s">
        <v>497</v>
      </c>
      <c r="D47" s="340" t="s">
        <v>497</v>
      </c>
      <c r="E47" s="340" t="s">
        <v>497</v>
      </c>
      <c r="F47" s="340" t="s">
        <v>497</v>
      </c>
      <c r="G47" s="340" t="s">
        <v>497</v>
      </c>
      <c r="H47" s="340" t="s">
        <v>497</v>
      </c>
      <c r="I47" s="340" t="s">
        <v>497</v>
      </c>
      <c r="J47" s="340" t="s">
        <v>497</v>
      </c>
      <c r="K47" s="340" t="s">
        <v>497</v>
      </c>
      <c r="L47" s="340" t="s">
        <v>497</v>
      </c>
    </row>
    <row r="48" spans="1:12" ht="37.5" customHeight="1" x14ac:dyDescent="0.25">
      <c r="A48" s="73" t="s">
        <v>491</v>
      </c>
      <c r="B48" s="192" t="s">
        <v>164</v>
      </c>
      <c r="C48" s="340" t="s">
        <v>497</v>
      </c>
      <c r="D48" s="340" t="s">
        <v>497</v>
      </c>
      <c r="E48" s="340" t="s">
        <v>497</v>
      </c>
      <c r="F48" s="340" t="s">
        <v>497</v>
      </c>
      <c r="G48" s="340" t="s">
        <v>497</v>
      </c>
      <c r="H48" s="340" t="s">
        <v>497</v>
      </c>
      <c r="I48" s="340" t="s">
        <v>497</v>
      </c>
      <c r="J48" s="340" t="s">
        <v>497</v>
      </c>
      <c r="K48" s="340" t="s">
        <v>497</v>
      </c>
      <c r="L48" s="340" t="s">
        <v>497</v>
      </c>
    </row>
    <row r="49" spans="1:12" ht="35.25" customHeight="1" x14ac:dyDescent="0.25">
      <c r="A49" s="73">
        <v>4</v>
      </c>
      <c r="B49" s="194" t="s">
        <v>162</v>
      </c>
      <c r="C49" s="340" t="s">
        <v>497</v>
      </c>
      <c r="D49" s="340" t="s">
        <v>497</v>
      </c>
      <c r="E49" s="340" t="s">
        <v>497</v>
      </c>
      <c r="F49" s="340" t="s">
        <v>497</v>
      </c>
      <c r="G49" s="340" t="s">
        <v>497</v>
      </c>
      <c r="H49" s="340" t="s">
        <v>497</v>
      </c>
      <c r="I49" s="340" t="s">
        <v>497</v>
      </c>
      <c r="J49" s="340" t="s">
        <v>497</v>
      </c>
      <c r="K49" s="340" t="s">
        <v>497</v>
      </c>
      <c r="L49" s="340" t="s">
        <v>497</v>
      </c>
    </row>
    <row r="50" spans="1:12" ht="86.25" customHeight="1" x14ac:dyDescent="0.25">
      <c r="A50" s="73" t="s">
        <v>163</v>
      </c>
      <c r="B50" s="194" t="s">
        <v>492</v>
      </c>
      <c r="C50" s="340" t="s">
        <v>497</v>
      </c>
      <c r="D50" s="340" t="s">
        <v>497</v>
      </c>
      <c r="E50" s="340" t="s">
        <v>497</v>
      </c>
      <c r="F50" s="340" t="s">
        <v>497</v>
      </c>
      <c r="G50" s="340" t="s">
        <v>497</v>
      </c>
      <c r="H50" s="340" t="s">
        <v>497</v>
      </c>
      <c r="I50" s="340" t="s">
        <v>497</v>
      </c>
      <c r="J50" s="340" t="s">
        <v>497</v>
      </c>
      <c r="K50" s="340" t="s">
        <v>497</v>
      </c>
      <c r="L50" s="340" t="s">
        <v>497</v>
      </c>
    </row>
    <row r="51" spans="1:12" ht="77.25" customHeight="1" x14ac:dyDescent="0.25">
      <c r="A51" s="73" t="s">
        <v>161</v>
      </c>
      <c r="B51" s="194" t="s">
        <v>493</v>
      </c>
      <c r="C51" s="340" t="s">
        <v>497</v>
      </c>
      <c r="D51" s="340" t="s">
        <v>497</v>
      </c>
      <c r="E51" s="340" t="s">
        <v>497</v>
      </c>
      <c r="F51" s="340" t="s">
        <v>497</v>
      </c>
      <c r="G51" s="340" t="s">
        <v>497</v>
      </c>
      <c r="H51" s="340" t="s">
        <v>497</v>
      </c>
      <c r="I51" s="340" t="s">
        <v>497</v>
      </c>
      <c r="J51" s="340" t="s">
        <v>497</v>
      </c>
      <c r="K51" s="340" t="s">
        <v>497</v>
      </c>
      <c r="L51" s="340" t="s">
        <v>497</v>
      </c>
    </row>
    <row r="52" spans="1:12" ht="71.25" customHeight="1" x14ac:dyDescent="0.25">
      <c r="A52" s="73" t="s">
        <v>159</v>
      </c>
      <c r="B52" s="194" t="s">
        <v>160</v>
      </c>
      <c r="C52" s="340" t="s">
        <v>497</v>
      </c>
      <c r="D52" s="340" t="s">
        <v>497</v>
      </c>
      <c r="E52" s="340" t="s">
        <v>497</v>
      </c>
      <c r="F52" s="340" t="s">
        <v>497</v>
      </c>
      <c r="G52" s="340" t="s">
        <v>497</v>
      </c>
      <c r="H52" s="340" t="s">
        <v>497</v>
      </c>
      <c r="I52" s="340" t="s">
        <v>497</v>
      </c>
      <c r="J52" s="340" t="s">
        <v>497</v>
      </c>
      <c r="K52" s="340" t="s">
        <v>497</v>
      </c>
      <c r="L52" s="340" t="s">
        <v>497</v>
      </c>
    </row>
    <row r="53" spans="1:12" ht="48" customHeight="1" x14ac:dyDescent="0.25">
      <c r="A53" s="73" t="s">
        <v>157</v>
      </c>
      <c r="B53" s="195" t="s">
        <v>494</v>
      </c>
      <c r="C53" s="340" t="s">
        <v>497</v>
      </c>
      <c r="D53" s="340" t="s">
        <v>497</v>
      </c>
      <c r="E53" s="340" t="s">
        <v>497</v>
      </c>
      <c r="F53" s="340" t="s">
        <v>497</v>
      </c>
      <c r="G53" s="340" t="s">
        <v>497</v>
      </c>
      <c r="H53" s="340" t="s">
        <v>497</v>
      </c>
      <c r="I53" s="340" t="s">
        <v>497</v>
      </c>
      <c r="J53" s="340" t="s">
        <v>497</v>
      </c>
      <c r="K53" s="340" t="s">
        <v>497</v>
      </c>
      <c r="L53" s="340" t="s">
        <v>497</v>
      </c>
    </row>
    <row r="54" spans="1:12" ht="46.5" customHeight="1" x14ac:dyDescent="0.25">
      <c r="A54" s="73" t="s">
        <v>495</v>
      </c>
      <c r="B54" s="194" t="s">
        <v>158</v>
      </c>
      <c r="C54" s="340" t="s">
        <v>497</v>
      </c>
      <c r="D54" s="340" t="s">
        <v>497</v>
      </c>
      <c r="E54" s="340" t="s">
        <v>497</v>
      </c>
      <c r="F54" s="340" t="s">
        <v>497</v>
      </c>
      <c r="G54" s="340" t="s">
        <v>497</v>
      </c>
      <c r="H54" s="340" t="s">
        <v>497</v>
      </c>
      <c r="I54" s="340" t="s">
        <v>497</v>
      </c>
      <c r="J54" s="340" t="s">
        <v>497</v>
      </c>
      <c r="K54" s="340" t="s">
        <v>497</v>
      </c>
      <c r="L54" s="340" t="s">
        <v>497</v>
      </c>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indexed="17"/>
  </sheetPr>
  <dimension ref="A1:P92"/>
  <sheetViews>
    <sheetView view="pageBreakPreview" topLeftCell="A8" zoomScale="65" zoomScaleNormal="70" zoomScaleSheetLayoutView="65" workbookViewId="0">
      <selection activeCell="I35" sqref="I35"/>
    </sheetView>
  </sheetViews>
  <sheetFormatPr defaultRowHeight="15.75" x14ac:dyDescent="0.25"/>
  <cols>
    <col min="1" max="1" width="9.140625" style="51"/>
    <col min="2" max="2" width="57.85546875" style="51" customWidth="1"/>
    <col min="3" max="3" width="13" style="51" customWidth="1"/>
    <col min="4" max="4" width="17.85546875" style="51" customWidth="1"/>
    <col min="5" max="6" width="15.42578125" style="51" customWidth="1"/>
    <col min="7" max="7" width="12.85546875" style="52" customWidth="1"/>
    <col min="8" max="8" width="7.85546875" style="51" bestFit="1" customWidth="1"/>
    <col min="9" max="9" width="6.28515625" style="51" customWidth="1"/>
    <col min="10" max="10" width="9.28515625" style="51" bestFit="1" customWidth="1"/>
    <col min="11" max="11" width="8" style="51" customWidth="1"/>
    <col min="12" max="12" width="13.140625" style="51" customWidth="1"/>
    <col min="13" max="13" width="24.85546875" style="51" customWidth="1"/>
    <col min="14" max="16384" width="9.140625" style="51"/>
  </cols>
  <sheetData>
    <row r="1" spans="1:13" ht="18.75" x14ac:dyDescent="0.25">
      <c r="A1" s="52"/>
      <c r="B1" s="52"/>
      <c r="C1" s="52"/>
      <c r="D1" s="52"/>
      <c r="E1" s="52"/>
      <c r="F1" s="52"/>
      <c r="M1" s="35" t="s">
        <v>65</v>
      </c>
    </row>
    <row r="2" spans="1:13" ht="18.75" x14ac:dyDescent="0.3">
      <c r="A2" s="52"/>
      <c r="B2" s="52"/>
      <c r="C2" s="52"/>
      <c r="D2" s="52"/>
      <c r="E2" s="52"/>
      <c r="F2" s="52"/>
      <c r="M2" s="14" t="s">
        <v>7</v>
      </c>
    </row>
    <row r="3" spans="1:13" ht="18.75" x14ac:dyDescent="0.3">
      <c r="A3" s="52"/>
      <c r="B3" s="52"/>
      <c r="C3" s="52"/>
      <c r="D3" s="52"/>
      <c r="E3" s="52"/>
      <c r="F3" s="52"/>
      <c r="M3" s="14" t="s">
        <v>64</v>
      </c>
    </row>
    <row r="4" spans="1:13" ht="18.75" customHeight="1" x14ac:dyDescent="0.25">
      <c r="A4" s="207" t="s">
        <v>294</v>
      </c>
      <c r="B4" s="207"/>
      <c r="C4" s="207"/>
      <c r="D4" s="207"/>
      <c r="E4" s="207"/>
      <c r="F4" s="207"/>
      <c r="G4" s="207"/>
      <c r="H4" s="207"/>
      <c r="I4" s="207"/>
      <c r="J4" s="207"/>
      <c r="K4" s="207"/>
      <c r="L4" s="207"/>
      <c r="M4" s="207"/>
    </row>
    <row r="5" spans="1:13" ht="18.75" x14ac:dyDescent="0.3">
      <c r="A5" s="52"/>
      <c r="B5" s="52"/>
      <c r="C5" s="52"/>
      <c r="D5" s="52"/>
      <c r="E5" s="52"/>
      <c r="F5" s="52"/>
      <c r="M5" s="14"/>
    </row>
    <row r="6" spans="1:13" ht="18.75" x14ac:dyDescent="0.25">
      <c r="A6" s="211" t="s">
        <v>6</v>
      </c>
      <c r="B6" s="211"/>
      <c r="C6" s="211"/>
      <c r="D6" s="211"/>
      <c r="E6" s="211"/>
      <c r="F6" s="211"/>
      <c r="G6" s="211"/>
      <c r="H6" s="211"/>
      <c r="I6" s="211"/>
      <c r="J6" s="211"/>
      <c r="K6" s="211"/>
      <c r="L6" s="211"/>
      <c r="M6" s="211"/>
    </row>
    <row r="7" spans="1:13" ht="18.75" x14ac:dyDescent="0.25">
      <c r="A7" s="12"/>
      <c r="B7" s="12"/>
      <c r="C7" s="12"/>
      <c r="D7" s="12"/>
      <c r="E7" s="12"/>
      <c r="F7" s="12"/>
      <c r="G7" s="12"/>
      <c r="H7" s="71"/>
      <c r="I7" s="71"/>
      <c r="J7" s="71"/>
      <c r="K7" s="71"/>
      <c r="L7" s="71"/>
      <c r="M7" s="71"/>
    </row>
    <row r="8" spans="1:13" ht="18.75" x14ac:dyDescent="0.25">
      <c r="A8" s="210" t="str">
        <f>'1. паспорт местоположение'!A9:C9</f>
        <v>Аппарат управления ПАО МРСК "Северного Кавказа"</v>
      </c>
      <c r="B8" s="210"/>
      <c r="C8" s="210"/>
      <c r="D8" s="210"/>
      <c r="E8" s="210"/>
      <c r="F8" s="210"/>
      <c r="G8" s="210"/>
      <c r="H8" s="210"/>
      <c r="I8" s="210"/>
      <c r="J8" s="210"/>
      <c r="K8" s="210"/>
      <c r="L8" s="210"/>
      <c r="M8" s="210"/>
    </row>
    <row r="9" spans="1:13" ht="18.75" customHeight="1" x14ac:dyDescent="0.25">
      <c r="A9" s="208" t="s">
        <v>5</v>
      </c>
      <c r="B9" s="208"/>
      <c r="C9" s="208"/>
      <c r="D9" s="208"/>
      <c r="E9" s="208"/>
      <c r="F9" s="208"/>
      <c r="G9" s="208"/>
      <c r="H9" s="208"/>
      <c r="I9" s="208"/>
      <c r="J9" s="208"/>
      <c r="K9" s="208"/>
      <c r="L9" s="208"/>
      <c r="M9" s="208"/>
    </row>
    <row r="10" spans="1:13" ht="18.75" x14ac:dyDescent="0.25">
      <c r="A10" s="12"/>
      <c r="B10" s="12"/>
      <c r="C10" s="12"/>
      <c r="D10" s="12"/>
      <c r="E10" s="12"/>
      <c r="F10" s="12"/>
      <c r="G10" s="12"/>
      <c r="H10" s="71"/>
      <c r="I10" s="71"/>
      <c r="J10" s="71"/>
      <c r="K10" s="71"/>
      <c r="L10" s="71"/>
      <c r="M10" s="71"/>
    </row>
    <row r="11" spans="1:13" ht="18.75" x14ac:dyDescent="0.25">
      <c r="A11" s="210" t="str">
        <f>'1. паспорт местоположение'!A12:C12</f>
        <v xml:space="preserve">G_prj_109101_50325 </v>
      </c>
      <c r="B11" s="210"/>
      <c r="C11" s="210"/>
      <c r="D11" s="210"/>
      <c r="E11" s="210"/>
      <c r="F11" s="210"/>
      <c r="G11" s="210"/>
      <c r="H11" s="210"/>
      <c r="I11" s="210"/>
      <c r="J11" s="210"/>
      <c r="K11" s="210"/>
      <c r="L11" s="210"/>
      <c r="M11" s="210"/>
    </row>
    <row r="12" spans="1:13" x14ac:dyDescent="0.25">
      <c r="A12" s="208" t="s">
        <v>4</v>
      </c>
      <c r="B12" s="208"/>
      <c r="C12" s="208"/>
      <c r="D12" s="208"/>
      <c r="E12" s="208"/>
      <c r="F12" s="208"/>
      <c r="G12" s="208"/>
      <c r="H12" s="208"/>
      <c r="I12" s="208"/>
      <c r="J12" s="208"/>
      <c r="K12" s="208"/>
      <c r="L12" s="208"/>
      <c r="M12" s="208"/>
    </row>
    <row r="13" spans="1:13" ht="16.5" customHeight="1" x14ac:dyDescent="0.3">
      <c r="A13" s="10"/>
      <c r="B13" s="10"/>
      <c r="C13" s="10"/>
      <c r="D13" s="10"/>
      <c r="E13" s="10"/>
      <c r="F13" s="10"/>
      <c r="G13" s="10"/>
      <c r="H13" s="70"/>
      <c r="I13" s="70"/>
      <c r="J13" s="70"/>
      <c r="K13" s="70"/>
      <c r="L13" s="70"/>
      <c r="M13" s="70"/>
    </row>
    <row r="14" spans="1:13" ht="39" customHeight="1" x14ac:dyDescent="0.25">
      <c r="A14" s="209" t="str">
        <f>'1. паспорт местоположение'!A15:C15</f>
        <v xml:space="preserve">Приобретение оборудования для формирования обменного фонда КСУЭ на территории Чеченской Республики </v>
      </c>
      <c r="B14" s="209"/>
      <c r="C14" s="209"/>
      <c r="D14" s="209"/>
      <c r="E14" s="209"/>
      <c r="F14" s="209"/>
      <c r="G14" s="209"/>
      <c r="H14" s="209"/>
      <c r="I14" s="209"/>
      <c r="J14" s="209"/>
      <c r="K14" s="209"/>
      <c r="L14" s="209"/>
      <c r="M14" s="209"/>
    </row>
    <row r="15" spans="1:13" ht="15.75" customHeight="1" x14ac:dyDescent="0.25">
      <c r="A15" s="208" t="s">
        <v>2</v>
      </c>
      <c r="B15" s="208"/>
      <c r="C15" s="208"/>
      <c r="D15" s="208"/>
      <c r="E15" s="208"/>
      <c r="F15" s="208"/>
      <c r="G15" s="208"/>
      <c r="H15" s="208"/>
      <c r="I15" s="208"/>
      <c r="J15" s="208"/>
      <c r="K15" s="208"/>
      <c r="L15" s="208"/>
      <c r="M15" s="208"/>
    </row>
    <row r="16" spans="1:13" x14ac:dyDescent="0.25">
      <c r="A16" s="282"/>
      <c r="B16" s="282"/>
      <c r="C16" s="282"/>
      <c r="D16" s="282"/>
      <c r="E16" s="282"/>
      <c r="F16" s="282"/>
      <c r="G16" s="282"/>
      <c r="H16" s="282"/>
      <c r="I16" s="282"/>
      <c r="J16" s="282"/>
      <c r="K16" s="282"/>
      <c r="L16" s="282"/>
      <c r="M16" s="282"/>
    </row>
    <row r="17" spans="1:16" x14ac:dyDescent="0.25">
      <c r="A17" s="52"/>
      <c r="H17" s="52"/>
      <c r="I17" s="52"/>
      <c r="J17" s="52"/>
      <c r="K17" s="52"/>
      <c r="L17" s="52"/>
    </row>
    <row r="18" spans="1:16" x14ac:dyDescent="0.25">
      <c r="A18" s="286" t="s">
        <v>280</v>
      </c>
      <c r="B18" s="286"/>
      <c r="C18" s="286"/>
      <c r="D18" s="286"/>
      <c r="E18" s="286"/>
      <c r="F18" s="286"/>
      <c r="G18" s="286"/>
      <c r="H18" s="286"/>
      <c r="I18" s="286"/>
      <c r="J18" s="286"/>
      <c r="K18" s="286"/>
      <c r="L18" s="286"/>
      <c r="M18" s="286"/>
    </row>
    <row r="19" spans="1:16" x14ac:dyDescent="0.25">
      <c r="A19" s="52"/>
      <c r="B19" s="52"/>
      <c r="C19" s="52"/>
      <c r="D19" s="52"/>
      <c r="E19" s="52"/>
      <c r="F19" s="52"/>
      <c r="H19" s="52"/>
      <c r="I19" s="52"/>
      <c r="J19" s="52"/>
      <c r="K19" s="52"/>
      <c r="L19" s="52"/>
    </row>
    <row r="20" spans="1:16" ht="33" customHeight="1" x14ac:dyDescent="0.25">
      <c r="A20" s="283" t="s">
        <v>156</v>
      </c>
      <c r="B20" s="283" t="s">
        <v>155</v>
      </c>
      <c r="C20" s="275" t="s">
        <v>154</v>
      </c>
      <c r="D20" s="275"/>
      <c r="E20" s="285" t="s">
        <v>153</v>
      </c>
      <c r="F20" s="285"/>
      <c r="G20" s="283" t="s">
        <v>496</v>
      </c>
      <c r="H20" s="291" t="s">
        <v>500</v>
      </c>
      <c r="I20" s="292"/>
      <c r="J20" s="292"/>
      <c r="K20" s="292"/>
      <c r="L20" s="287" t="s">
        <v>511</v>
      </c>
      <c r="M20" s="288"/>
      <c r="N20" s="69"/>
      <c r="O20" s="69"/>
      <c r="P20" s="69"/>
    </row>
    <row r="21" spans="1:16" ht="99.75" customHeight="1" x14ac:dyDescent="0.25">
      <c r="A21" s="284"/>
      <c r="B21" s="284"/>
      <c r="C21" s="275"/>
      <c r="D21" s="275"/>
      <c r="E21" s="285"/>
      <c r="F21" s="285"/>
      <c r="G21" s="284"/>
      <c r="H21" s="275" t="s">
        <v>0</v>
      </c>
      <c r="I21" s="275"/>
      <c r="J21" s="275" t="s">
        <v>8</v>
      </c>
      <c r="K21" s="275"/>
      <c r="L21" s="289"/>
      <c r="M21" s="290"/>
    </row>
    <row r="22" spans="1:16" ht="89.25" customHeight="1" x14ac:dyDescent="0.25">
      <c r="A22" s="272"/>
      <c r="B22" s="272"/>
      <c r="C22" s="66" t="s">
        <v>0</v>
      </c>
      <c r="D22" s="66" t="s">
        <v>8</v>
      </c>
      <c r="E22" s="68" t="s">
        <v>312</v>
      </c>
      <c r="F22" s="68" t="s">
        <v>313</v>
      </c>
      <c r="G22" s="272"/>
      <c r="H22" s="67" t="s">
        <v>269</v>
      </c>
      <c r="I22" s="67" t="s">
        <v>270</v>
      </c>
      <c r="J22" s="67" t="s">
        <v>269</v>
      </c>
      <c r="K22" s="67" t="s">
        <v>270</v>
      </c>
      <c r="L22" s="116" t="s">
        <v>152</v>
      </c>
      <c r="M22" s="116" t="s">
        <v>8</v>
      </c>
    </row>
    <row r="23" spans="1:16" ht="19.5" customHeight="1" x14ac:dyDescent="0.25">
      <c r="A23" s="59">
        <v>1</v>
      </c>
      <c r="B23" s="59">
        <v>2</v>
      </c>
      <c r="C23" s="59">
        <v>3</v>
      </c>
      <c r="D23" s="59">
        <v>4</v>
      </c>
      <c r="E23" s="59">
        <v>5</v>
      </c>
      <c r="F23" s="59">
        <v>6</v>
      </c>
      <c r="G23" s="110">
        <v>7</v>
      </c>
      <c r="H23" s="110">
        <v>16</v>
      </c>
      <c r="I23" s="110">
        <v>17</v>
      </c>
      <c r="J23" s="110">
        <v>18</v>
      </c>
      <c r="K23" s="110">
        <v>19</v>
      </c>
      <c r="L23" s="203">
        <v>20</v>
      </c>
      <c r="M23" s="203">
        <v>21</v>
      </c>
    </row>
    <row r="24" spans="1:16" ht="47.25" customHeight="1" x14ac:dyDescent="0.25">
      <c r="A24" s="64">
        <v>1</v>
      </c>
      <c r="B24" s="63" t="s">
        <v>151</v>
      </c>
      <c r="C24" s="137" t="s">
        <v>497</v>
      </c>
      <c r="D24" s="137">
        <v>26.367316559999999</v>
      </c>
      <c r="E24" s="137">
        <v>0</v>
      </c>
      <c r="F24" s="137">
        <v>0</v>
      </c>
      <c r="G24" s="136">
        <f>G27</f>
        <v>0</v>
      </c>
      <c r="H24" s="137" t="str">
        <f t="shared" ref="H24:I24" si="0">H27</f>
        <v>нд</v>
      </c>
      <c r="I24" s="198" t="str">
        <f t="shared" si="0"/>
        <v>нд</v>
      </c>
      <c r="J24" s="137">
        <v>26.367316559999999</v>
      </c>
      <c r="K24" s="58" t="s">
        <v>508</v>
      </c>
      <c r="L24" s="137" t="str">
        <f>L27</f>
        <v>нд</v>
      </c>
      <c r="M24" s="196">
        <f>J24</f>
        <v>26.367316559999999</v>
      </c>
    </row>
    <row r="25" spans="1:16" ht="24" customHeight="1" x14ac:dyDescent="0.25">
      <c r="A25" s="61" t="s">
        <v>150</v>
      </c>
      <c r="B25" s="39" t="s">
        <v>149</v>
      </c>
      <c r="C25" s="58" t="s">
        <v>497</v>
      </c>
      <c r="D25" s="137">
        <v>0</v>
      </c>
      <c r="E25" s="137">
        <v>0</v>
      </c>
      <c r="F25" s="137">
        <v>0</v>
      </c>
      <c r="G25" s="196">
        <v>0</v>
      </c>
      <c r="H25" s="136" t="s">
        <v>497</v>
      </c>
      <c r="I25" s="136" t="s">
        <v>497</v>
      </c>
      <c r="J25" s="136" t="s">
        <v>497</v>
      </c>
      <c r="K25" s="58">
        <v>0</v>
      </c>
      <c r="L25" s="136" t="s">
        <v>497</v>
      </c>
      <c r="M25" s="196" t="str">
        <f t="shared" ref="M25:M64" si="1">J25</f>
        <v>нд</v>
      </c>
    </row>
    <row r="26" spans="1:16" x14ac:dyDescent="0.25">
      <c r="A26" s="61" t="s">
        <v>148</v>
      </c>
      <c r="B26" s="39" t="s">
        <v>147</v>
      </c>
      <c r="C26" s="58" t="s">
        <v>497</v>
      </c>
      <c r="D26" s="137">
        <v>0</v>
      </c>
      <c r="E26" s="137">
        <v>0</v>
      </c>
      <c r="F26" s="137">
        <v>0</v>
      </c>
      <c r="G26" s="196">
        <v>0</v>
      </c>
      <c r="H26" s="58" t="s">
        <v>497</v>
      </c>
      <c r="I26" s="58" t="s">
        <v>497</v>
      </c>
      <c r="J26" s="58" t="s">
        <v>497</v>
      </c>
      <c r="K26" s="58">
        <v>0</v>
      </c>
      <c r="L26" s="58" t="s">
        <v>497</v>
      </c>
      <c r="M26" s="196" t="str">
        <f t="shared" si="1"/>
        <v>нд</v>
      </c>
    </row>
    <row r="27" spans="1:16" ht="31.5" x14ac:dyDescent="0.25">
      <c r="A27" s="61" t="s">
        <v>146</v>
      </c>
      <c r="B27" s="39" t="s">
        <v>255</v>
      </c>
      <c r="C27" s="137" t="s">
        <v>497</v>
      </c>
      <c r="D27" s="137">
        <v>0</v>
      </c>
      <c r="E27" s="137">
        <v>0</v>
      </c>
      <c r="F27" s="137">
        <v>0</v>
      </c>
      <c r="G27" s="196">
        <v>0</v>
      </c>
      <c r="H27" s="58" t="s">
        <v>497</v>
      </c>
      <c r="I27" s="58" t="s">
        <v>497</v>
      </c>
      <c r="J27" s="58" t="s">
        <v>497</v>
      </c>
      <c r="K27" s="58">
        <v>0</v>
      </c>
      <c r="L27" s="136" t="s">
        <v>497</v>
      </c>
      <c r="M27" s="196" t="str">
        <f t="shared" si="1"/>
        <v>нд</v>
      </c>
    </row>
    <row r="28" spans="1:16" x14ac:dyDescent="0.25">
      <c r="A28" s="61" t="s">
        <v>145</v>
      </c>
      <c r="B28" s="39" t="s">
        <v>144</v>
      </c>
      <c r="C28" s="58" t="s">
        <v>497</v>
      </c>
      <c r="D28" s="137">
        <v>0</v>
      </c>
      <c r="E28" s="137">
        <v>0</v>
      </c>
      <c r="F28" s="137">
        <v>0</v>
      </c>
      <c r="G28" s="196">
        <v>0</v>
      </c>
      <c r="H28" s="58" t="s">
        <v>497</v>
      </c>
      <c r="I28" s="58" t="s">
        <v>497</v>
      </c>
      <c r="J28" s="58" t="s">
        <v>497</v>
      </c>
      <c r="K28" s="58">
        <v>0</v>
      </c>
      <c r="L28" s="58" t="s">
        <v>497</v>
      </c>
      <c r="M28" s="196" t="str">
        <f t="shared" si="1"/>
        <v>нд</v>
      </c>
    </row>
    <row r="29" spans="1:16" x14ac:dyDescent="0.25">
      <c r="A29" s="61" t="s">
        <v>143</v>
      </c>
      <c r="B29" s="65" t="s">
        <v>142</v>
      </c>
      <c r="C29" s="58" t="s">
        <v>497</v>
      </c>
      <c r="D29" s="137">
        <v>26.367316559999999</v>
      </c>
      <c r="E29" s="137">
        <v>0</v>
      </c>
      <c r="F29" s="137">
        <v>0</v>
      </c>
      <c r="G29" s="196">
        <v>0</v>
      </c>
      <c r="H29" s="58" t="s">
        <v>497</v>
      </c>
      <c r="I29" s="58" t="s">
        <v>497</v>
      </c>
      <c r="J29" s="137">
        <v>26.367316559999999</v>
      </c>
      <c r="K29" s="58" t="s">
        <v>508</v>
      </c>
      <c r="L29" s="58" t="s">
        <v>497</v>
      </c>
      <c r="M29" s="196">
        <f t="shared" si="1"/>
        <v>26.367316559999999</v>
      </c>
    </row>
    <row r="30" spans="1:16" ht="47.25" x14ac:dyDescent="0.25">
      <c r="A30" s="64" t="s">
        <v>60</v>
      </c>
      <c r="B30" s="63" t="s">
        <v>141</v>
      </c>
      <c r="C30" s="136" t="s">
        <v>497</v>
      </c>
      <c r="D30" s="137">
        <v>0</v>
      </c>
      <c r="E30" s="137">
        <v>0</v>
      </c>
      <c r="F30" s="137">
        <v>0</v>
      </c>
      <c r="G30" s="137">
        <f>G31+G32+G33+G34</f>
        <v>0</v>
      </c>
      <c r="H30" s="137" t="s">
        <v>497</v>
      </c>
      <c r="I30" s="198" t="s">
        <v>497</v>
      </c>
      <c r="J30" s="137">
        <v>0</v>
      </c>
      <c r="K30" s="58">
        <v>0</v>
      </c>
      <c r="L30" s="137" t="s">
        <v>497</v>
      </c>
      <c r="M30" s="196">
        <f t="shared" si="1"/>
        <v>0</v>
      </c>
    </row>
    <row r="31" spans="1:16" x14ac:dyDescent="0.25">
      <c r="A31" s="64" t="s">
        <v>140</v>
      </c>
      <c r="B31" s="39" t="s">
        <v>139</v>
      </c>
      <c r="C31" s="58" t="s">
        <v>497</v>
      </c>
      <c r="D31" s="137">
        <v>0</v>
      </c>
      <c r="E31" s="137">
        <v>0</v>
      </c>
      <c r="F31" s="137">
        <v>0</v>
      </c>
      <c r="G31" s="197">
        <v>0</v>
      </c>
      <c r="H31" s="58" t="s">
        <v>497</v>
      </c>
      <c r="I31" s="58" t="s">
        <v>497</v>
      </c>
      <c r="J31" s="137">
        <v>0</v>
      </c>
      <c r="K31" s="58">
        <v>0</v>
      </c>
      <c r="L31" s="58" t="s">
        <v>497</v>
      </c>
      <c r="M31" s="196">
        <f t="shared" si="1"/>
        <v>0</v>
      </c>
    </row>
    <row r="32" spans="1:16" ht="31.5" x14ac:dyDescent="0.25">
      <c r="A32" s="64" t="s">
        <v>138</v>
      </c>
      <c r="B32" s="39" t="s">
        <v>137</v>
      </c>
      <c r="C32" s="58" t="s">
        <v>497</v>
      </c>
      <c r="D32" s="137">
        <v>0</v>
      </c>
      <c r="E32" s="137">
        <v>0</v>
      </c>
      <c r="F32" s="137">
        <v>0</v>
      </c>
      <c r="G32" s="137">
        <v>0</v>
      </c>
      <c r="H32" s="137" t="s">
        <v>497</v>
      </c>
      <c r="I32" s="137" t="s">
        <v>497</v>
      </c>
      <c r="J32" s="137">
        <v>0</v>
      </c>
      <c r="K32" s="58">
        <v>0</v>
      </c>
      <c r="L32" s="137" t="s">
        <v>497</v>
      </c>
      <c r="M32" s="196">
        <f t="shared" si="1"/>
        <v>0</v>
      </c>
    </row>
    <row r="33" spans="1:13" x14ac:dyDescent="0.25">
      <c r="A33" s="64" t="s">
        <v>136</v>
      </c>
      <c r="B33" s="39" t="s">
        <v>135</v>
      </c>
      <c r="C33" s="58" t="s">
        <v>497</v>
      </c>
      <c r="D33" s="137">
        <v>0</v>
      </c>
      <c r="E33" s="137">
        <v>0</v>
      </c>
      <c r="F33" s="137">
        <v>0</v>
      </c>
      <c r="G33" s="137">
        <v>0</v>
      </c>
      <c r="H33" s="137" t="s">
        <v>497</v>
      </c>
      <c r="I33" s="137" t="s">
        <v>497</v>
      </c>
      <c r="J33" s="137">
        <v>0</v>
      </c>
      <c r="K33" s="58">
        <v>0</v>
      </c>
      <c r="L33" s="137" t="s">
        <v>497</v>
      </c>
      <c r="M33" s="196">
        <f t="shared" si="1"/>
        <v>0</v>
      </c>
    </row>
    <row r="34" spans="1:13" x14ac:dyDescent="0.25">
      <c r="A34" s="64" t="s">
        <v>134</v>
      </c>
      <c r="B34" s="39" t="s">
        <v>133</v>
      </c>
      <c r="C34" s="136" t="s">
        <v>497</v>
      </c>
      <c r="D34" s="137">
        <v>0</v>
      </c>
      <c r="E34" s="137">
        <v>0</v>
      </c>
      <c r="F34" s="137">
        <v>0</v>
      </c>
      <c r="G34" s="137">
        <v>0</v>
      </c>
      <c r="H34" s="137" t="s">
        <v>497</v>
      </c>
      <c r="I34" s="137" t="s">
        <v>497</v>
      </c>
      <c r="J34" s="137">
        <v>0</v>
      </c>
      <c r="K34" s="58">
        <v>0</v>
      </c>
      <c r="L34" s="137" t="s">
        <v>497</v>
      </c>
      <c r="M34" s="196">
        <f t="shared" si="1"/>
        <v>0</v>
      </c>
    </row>
    <row r="35" spans="1:13" ht="31.5" x14ac:dyDescent="0.25">
      <c r="A35" s="64" t="s">
        <v>59</v>
      </c>
      <c r="B35" s="63" t="s">
        <v>132</v>
      </c>
      <c r="C35" s="58"/>
      <c r="D35" s="58"/>
      <c r="E35" s="58"/>
      <c r="F35" s="58"/>
      <c r="G35" s="58"/>
      <c r="H35" s="58"/>
      <c r="I35" s="58"/>
      <c r="J35" s="137">
        <v>0</v>
      </c>
      <c r="K35" s="58">
        <v>0</v>
      </c>
      <c r="L35" s="58"/>
      <c r="M35" s="196">
        <f t="shared" si="1"/>
        <v>0</v>
      </c>
    </row>
    <row r="36" spans="1:13" ht="31.5" x14ac:dyDescent="0.25">
      <c r="A36" s="61" t="s">
        <v>131</v>
      </c>
      <c r="B36" s="60" t="s">
        <v>130</v>
      </c>
      <c r="C36" s="138" t="s">
        <v>497</v>
      </c>
      <c r="D36" s="58" t="s">
        <v>497</v>
      </c>
      <c r="E36" s="58" t="s">
        <v>497</v>
      </c>
      <c r="F36" s="58" t="s">
        <v>497</v>
      </c>
      <c r="G36" s="58" t="s">
        <v>497</v>
      </c>
      <c r="H36" s="58" t="s">
        <v>497</v>
      </c>
      <c r="I36" s="58" t="s">
        <v>497</v>
      </c>
      <c r="J36" s="137">
        <v>0</v>
      </c>
      <c r="K36" s="58">
        <v>0</v>
      </c>
      <c r="L36" s="58" t="s">
        <v>497</v>
      </c>
      <c r="M36" s="196">
        <f t="shared" si="1"/>
        <v>0</v>
      </c>
    </row>
    <row r="37" spans="1:13" x14ac:dyDescent="0.25">
      <c r="A37" s="61" t="s">
        <v>129</v>
      </c>
      <c r="B37" s="60" t="s">
        <v>119</v>
      </c>
      <c r="C37" s="138" t="s">
        <v>497</v>
      </c>
      <c r="D37" s="58" t="s">
        <v>497</v>
      </c>
      <c r="E37" s="58" t="s">
        <v>497</v>
      </c>
      <c r="F37" s="58" t="s">
        <v>497</v>
      </c>
      <c r="G37" s="58" t="s">
        <v>497</v>
      </c>
      <c r="H37" s="58" t="s">
        <v>497</v>
      </c>
      <c r="I37" s="58" t="s">
        <v>497</v>
      </c>
      <c r="J37" s="137">
        <v>0</v>
      </c>
      <c r="K37" s="58">
        <v>0</v>
      </c>
      <c r="L37" s="58" t="s">
        <v>497</v>
      </c>
      <c r="M37" s="196">
        <f t="shared" si="1"/>
        <v>0</v>
      </c>
    </row>
    <row r="38" spans="1:13" x14ac:dyDescent="0.25">
      <c r="A38" s="61" t="s">
        <v>128</v>
      </c>
      <c r="B38" s="60" t="s">
        <v>117</v>
      </c>
      <c r="C38" s="138" t="s">
        <v>497</v>
      </c>
      <c r="D38" s="58" t="s">
        <v>497</v>
      </c>
      <c r="E38" s="58" t="s">
        <v>497</v>
      </c>
      <c r="F38" s="58" t="s">
        <v>497</v>
      </c>
      <c r="G38" s="58" t="s">
        <v>497</v>
      </c>
      <c r="H38" s="58" t="s">
        <v>497</v>
      </c>
      <c r="I38" s="58" t="s">
        <v>497</v>
      </c>
      <c r="J38" s="137">
        <v>0</v>
      </c>
      <c r="K38" s="58">
        <v>0</v>
      </c>
      <c r="L38" s="58" t="s">
        <v>497</v>
      </c>
      <c r="M38" s="196">
        <f t="shared" si="1"/>
        <v>0</v>
      </c>
    </row>
    <row r="39" spans="1:13" ht="31.5" x14ac:dyDescent="0.25">
      <c r="A39" s="61" t="s">
        <v>127</v>
      </c>
      <c r="B39" s="39" t="s">
        <v>115</v>
      </c>
      <c r="C39" s="138" t="s">
        <v>497</v>
      </c>
      <c r="D39" s="58" t="s">
        <v>497</v>
      </c>
      <c r="E39" s="58" t="s">
        <v>497</v>
      </c>
      <c r="F39" s="58" t="s">
        <v>497</v>
      </c>
      <c r="G39" s="58" t="s">
        <v>497</v>
      </c>
      <c r="H39" s="58" t="s">
        <v>497</v>
      </c>
      <c r="I39" s="58" t="s">
        <v>497</v>
      </c>
      <c r="J39" s="137">
        <v>0</v>
      </c>
      <c r="K39" s="58">
        <v>0</v>
      </c>
      <c r="L39" s="58" t="s">
        <v>497</v>
      </c>
      <c r="M39" s="196">
        <f t="shared" si="1"/>
        <v>0</v>
      </c>
    </row>
    <row r="40" spans="1:13" ht="31.5" x14ac:dyDescent="0.25">
      <c r="A40" s="61" t="s">
        <v>126</v>
      </c>
      <c r="B40" s="39" t="s">
        <v>113</v>
      </c>
      <c r="C40" s="138" t="s">
        <v>497</v>
      </c>
      <c r="D40" s="58" t="s">
        <v>497</v>
      </c>
      <c r="E40" s="58" t="s">
        <v>497</v>
      </c>
      <c r="F40" s="58" t="s">
        <v>497</v>
      </c>
      <c r="G40" s="58" t="s">
        <v>497</v>
      </c>
      <c r="H40" s="58" t="s">
        <v>497</v>
      </c>
      <c r="I40" s="58" t="s">
        <v>497</v>
      </c>
      <c r="J40" s="137">
        <v>0</v>
      </c>
      <c r="K40" s="58">
        <v>0</v>
      </c>
      <c r="L40" s="58" t="s">
        <v>497</v>
      </c>
      <c r="M40" s="196">
        <f t="shared" si="1"/>
        <v>0</v>
      </c>
    </row>
    <row r="41" spans="1:13" x14ac:dyDescent="0.25">
      <c r="A41" s="61" t="s">
        <v>125</v>
      </c>
      <c r="B41" s="39" t="s">
        <v>111</v>
      </c>
      <c r="C41" s="138" t="s">
        <v>497</v>
      </c>
      <c r="D41" s="58" t="s">
        <v>497</v>
      </c>
      <c r="E41" s="58" t="s">
        <v>497</v>
      </c>
      <c r="F41" s="58" t="s">
        <v>497</v>
      </c>
      <c r="G41" s="58" t="s">
        <v>497</v>
      </c>
      <c r="H41" s="58" t="s">
        <v>497</v>
      </c>
      <c r="I41" s="58" t="s">
        <v>497</v>
      </c>
      <c r="J41" s="137">
        <v>0</v>
      </c>
      <c r="K41" s="58">
        <v>0</v>
      </c>
      <c r="L41" s="58" t="s">
        <v>497</v>
      </c>
      <c r="M41" s="196">
        <f t="shared" si="1"/>
        <v>0</v>
      </c>
    </row>
    <row r="42" spans="1:13" ht="18.75" x14ac:dyDescent="0.25">
      <c r="A42" s="61" t="s">
        <v>124</v>
      </c>
      <c r="B42" s="60" t="s">
        <v>109</v>
      </c>
      <c r="C42" s="138" t="s">
        <v>497</v>
      </c>
      <c r="D42" s="58" t="s">
        <v>497</v>
      </c>
      <c r="E42" s="58" t="s">
        <v>497</v>
      </c>
      <c r="F42" s="58" t="s">
        <v>497</v>
      </c>
      <c r="G42" s="58" t="s">
        <v>497</v>
      </c>
      <c r="H42" s="58" t="s">
        <v>497</v>
      </c>
      <c r="I42" s="58" t="s">
        <v>497</v>
      </c>
      <c r="J42" s="137">
        <v>0</v>
      </c>
      <c r="K42" s="58">
        <v>0</v>
      </c>
      <c r="L42" s="58" t="s">
        <v>497</v>
      </c>
      <c r="M42" s="196">
        <f t="shared" si="1"/>
        <v>0</v>
      </c>
    </row>
    <row r="43" spans="1:13" x14ac:dyDescent="0.25">
      <c r="A43" s="64" t="s">
        <v>58</v>
      </c>
      <c r="B43" s="63" t="s">
        <v>123</v>
      </c>
      <c r="C43" s="138" t="s">
        <v>497</v>
      </c>
      <c r="D43" s="58" t="s">
        <v>497</v>
      </c>
      <c r="E43" s="58" t="s">
        <v>497</v>
      </c>
      <c r="F43" s="58" t="s">
        <v>497</v>
      </c>
      <c r="G43" s="58" t="s">
        <v>497</v>
      </c>
      <c r="H43" s="58" t="s">
        <v>497</v>
      </c>
      <c r="I43" s="58" t="s">
        <v>497</v>
      </c>
      <c r="J43" s="137">
        <v>0</v>
      </c>
      <c r="K43" s="58">
        <v>0</v>
      </c>
      <c r="L43" s="58" t="s">
        <v>497</v>
      </c>
      <c r="M43" s="196">
        <f t="shared" si="1"/>
        <v>0</v>
      </c>
    </row>
    <row r="44" spans="1:13" x14ac:dyDescent="0.25">
      <c r="A44" s="61" t="s">
        <v>122</v>
      </c>
      <c r="B44" s="39" t="s">
        <v>121</v>
      </c>
      <c r="C44" s="138" t="s">
        <v>497</v>
      </c>
      <c r="D44" s="58" t="s">
        <v>497</v>
      </c>
      <c r="E44" s="58" t="s">
        <v>497</v>
      </c>
      <c r="F44" s="58" t="s">
        <v>497</v>
      </c>
      <c r="G44" s="58" t="s">
        <v>497</v>
      </c>
      <c r="H44" s="58" t="s">
        <v>497</v>
      </c>
      <c r="I44" s="58" t="s">
        <v>497</v>
      </c>
      <c r="J44" s="137">
        <v>0</v>
      </c>
      <c r="K44" s="58">
        <v>0</v>
      </c>
      <c r="L44" s="58" t="s">
        <v>497</v>
      </c>
      <c r="M44" s="196">
        <f t="shared" si="1"/>
        <v>0</v>
      </c>
    </row>
    <row r="45" spans="1:13" x14ac:dyDescent="0.25">
      <c r="A45" s="61" t="s">
        <v>120</v>
      </c>
      <c r="B45" s="39" t="s">
        <v>119</v>
      </c>
      <c r="C45" s="138" t="s">
        <v>497</v>
      </c>
      <c r="D45" s="58" t="s">
        <v>497</v>
      </c>
      <c r="E45" s="58" t="s">
        <v>497</v>
      </c>
      <c r="F45" s="58" t="s">
        <v>497</v>
      </c>
      <c r="G45" s="58" t="s">
        <v>497</v>
      </c>
      <c r="H45" s="58" t="s">
        <v>497</v>
      </c>
      <c r="I45" s="58" t="s">
        <v>497</v>
      </c>
      <c r="J45" s="137">
        <v>0</v>
      </c>
      <c r="K45" s="58">
        <v>0</v>
      </c>
      <c r="L45" s="58" t="s">
        <v>497</v>
      </c>
      <c r="M45" s="196">
        <f t="shared" si="1"/>
        <v>0</v>
      </c>
    </row>
    <row r="46" spans="1:13" x14ac:dyDescent="0.25">
      <c r="A46" s="61" t="s">
        <v>118</v>
      </c>
      <c r="B46" s="39" t="s">
        <v>117</v>
      </c>
      <c r="C46" s="138" t="s">
        <v>497</v>
      </c>
      <c r="D46" s="58" t="s">
        <v>497</v>
      </c>
      <c r="E46" s="58" t="s">
        <v>497</v>
      </c>
      <c r="F46" s="58" t="s">
        <v>497</v>
      </c>
      <c r="G46" s="58" t="s">
        <v>497</v>
      </c>
      <c r="H46" s="58" t="s">
        <v>497</v>
      </c>
      <c r="I46" s="58" t="s">
        <v>497</v>
      </c>
      <c r="J46" s="137">
        <v>0</v>
      </c>
      <c r="K46" s="58">
        <v>0</v>
      </c>
      <c r="L46" s="58" t="s">
        <v>497</v>
      </c>
      <c r="M46" s="196">
        <f t="shared" si="1"/>
        <v>0</v>
      </c>
    </row>
    <row r="47" spans="1:13" ht="31.5" x14ac:dyDescent="0.25">
      <c r="A47" s="61" t="s">
        <v>116</v>
      </c>
      <c r="B47" s="39" t="s">
        <v>115</v>
      </c>
      <c r="C47" s="138" t="s">
        <v>497</v>
      </c>
      <c r="D47" s="58" t="s">
        <v>497</v>
      </c>
      <c r="E47" s="58" t="s">
        <v>497</v>
      </c>
      <c r="F47" s="58" t="s">
        <v>497</v>
      </c>
      <c r="G47" s="58" t="s">
        <v>497</v>
      </c>
      <c r="H47" s="58" t="s">
        <v>497</v>
      </c>
      <c r="I47" s="58" t="s">
        <v>497</v>
      </c>
      <c r="J47" s="137">
        <v>0</v>
      </c>
      <c r="K47" s="58">
        <v>0</v>
      </c>
      <c r="L47" s="58" t="s">
        <v>497</v>
      </c>
      <c r="M47" s="196">
        <f t="shared" si="1"/>
        <v>0</v>
      </c>
    </row>
    <row r="48" spans="1:13" ht="31.5" x14ac:dyDescent="0.25">
      <c r="A48" s="61" t="s">
        <v>114</v>
      </c>
      <c r="B48" s="39" t="s">
        <v>113</v>
      </c>
      <c r="C48" s="138" t="s">
        <v>497</v>
      </c>
      <c r="D48" s="58" t="s">
        <v>497</v>
      </c>
      <c r="E48" s="58" t="s">
        <v>497</v>
      </c>
      <c r="F48" s="58" t="s">
        <v>497</v>
      </c>
      <c r="G48" s="58" t="s">
        <v>497</v>
      </c>
      <c r="H48" s="58" t="s">
        <v>497</v>
      </c>
      <c r="I48" s="58" t="s">
        <v>497</v>
      </c>
      <c r="J48" s="137">
        <v>0</v>
      </c>
      <c r="K48" s="58">
        <v>0</v>
      </c>
      <c r="L48" s="58" t="s">
        <v>497</v>
      </c>
      <c r="M48" s="196">
        <f t="shared" si="1"/>
        <v>0</v>
      </c>
    </row>
    <row r="49" spans="1:13" x14ac:dyDescent="0.25">
      <c r="A49" s="61" t="s">
        <v>112</v>
      </c>
      <c r="B49" s="39" t="s">
        <v>111</v>
      </c>
      <c r="C49" s="138" t="s">
        <v>497</v>
      </c>
      <c r="D49" s="58" t="s">
        <v>497</v>
      </c>
      <c r="E49" s="58" t="s">
        <v>497</v>
      </c>
      <c r="F49" s="58" t="s">
        <v>497</v>
      </c>
      <c r="G49" s="58" t="s">
        <v>497</v>
      </c>
      <c r="H49" s="58" t="s">
        <v>497</v>
      </c>
      <c r="I49" s="58" t="s">
        <v>497</v>
      </c>
      <c r="J49" s="137">
        <v>0</v>
      </c>
      <c r="K49" s="58">
        <v>0</v>
      </c>
      <c r="L49" s="58" t="s">
        <v>497</v>
      </c>
      <c r="M49" s="196">
        <f t="shared" si="1"/>
        <v>0</v>
      </c>
    </row>
    <row r="50" spans="1:13" ht="18.75" x14ac:dyDescent="0.25">
      <c r="A50" s="61" t="s">
        <v>110</v>
      </c>
      <c r="B50" s="60" t="s">
        <v>109</v>
      </c>
      <c r="C50" s="138" t="s">
        <v>497</v>
      </c>
      <c r="D50" s="58" t="s">
        <v>497</v>
      </c>
      <c r="E50" s="58" t="s">
        <v>497</v>
      </c>
      <c r="F50" s="58" t="s">
        <v>497</v>
      </c>
      <c r="G50" s="58" t="s">
        <v>497</v>
      </c>
      <c r="H50" s="58" t="s">
        <v>497</v>
      </c>
      <c r="I50" s="58" t="s">
        <v>497</v>
      </c>
      <c r="J50" s="137">
        <v>0</v>
      </c>
      <c r="K50" s="58">
        <v>0</v>
      </c>
      <c r="L50" s="58" t="s">
        <v>497</v>
      </c>
      <c r="M50" s="196">
        <f t="shared" si="1"/>
        <v>0</v>
      </c>
    </row>
    <row r="51" spans="1:13" ht="35.25" customHeight="1" x14ac:dyDescent="0.25">
      <c r="A51" s="64" t="s">
        <v>56</v>
      </c>
      <c r="B51" s="63" t="s">
        <v>108</v>
      </c>
      <c r="C51" s="58"/>
      <c r="D51" s="58"/>
      <c r="E51" s="58"/>
      <c r="F51" s="58"/>
      <c r="G51" s="58"/>
      <c r="H51" s="58"/>
      <c r="I51" s="58"/>
      <c r="J51" s="137">
        <v>0</v>
      </c>
      <c r="K51" s="58">
        <v>0</v>
      </c>
      <c r="L51" s="58" t="s">
        <v>497</v>
      </c>
      <c r="M51" s="196">
        <f t="shared" si="1"/>
        <v>0</v>
      </c>
    </row>
    <row r="52" spans="1:13" x14ac:dyDescent="0.25">
      <c r="A52" s="61" t="s">
        <v>107</v>
      </c>
      <c r="B52" s="39" t="s">
        <v>106</v>
      </c>
      <c r="C52" s="136" t="s">
        <v>497</v>
      </c>
      <c r="D52" s="136" t="s">
        <v>497</v>
      </c>
      <c r="E52" s="136" t="s">
        <v>497</v>
      </c>
      <c r="F52" s="136" t="s">
        <v>497</v>
      </c>
      <c r="G52" s="58" t="s">
        <v>497</v>
      </c>
      <c r="H52" s="58" t="s">
        <v>497</v>
      </c>
      <c r="I52" s="58" t="s">
        <v>497</v>
      </c>
      <c r="J52" s="137">
        <v>0</v>
      </c>
      <c r="K52" s="58">
        <v>0</v>
      </c>
      <c r="L52" s="58" t="s">
        <v>497</v>
      </c>
      <c r="M52" s="196">
        <f t="shared" si="1"/>
        <v>0</v>
      </c>
    </row>
    <row r="53" spans="1:13" x14ac:dyDescent="0.25">
      <c r="A53" s="61" t="s">
        <v>105</v>
      </c>
      <c r="B53" s="39" t="s">
        <v>99</v>
      </c>
      <c r="C53" s="58" t="s">
        <v>497</v>
      </c>
      <c r="D53" s="58" t="s">
        <v>497</v>
      </c>
      <c r="E53" s="58" t="s">
        <v>497</v>
      </c>
      <c r="F53" s="58" t="s">
        <v>497</v>
      </c>
      <c r="G53" s="58" t="s">
        <v>497</v>
      </c>
      <c r="H53" s="58" t="s">
        <v>497</v>
      </c>
      <c r="I53" s="58" t="s">
        <v>497</v>
      </c>
      <c r="J53" s="137">
        <v>0</v>
      </c>
      <c r="K53" s="58">
        <v>0</v>
      </c>
      <c r="L53" s="58" t="s">
        <v>497</v>
      </c>
      <c r="M53" s="196">
        <f t="shared" si="1"/>
        <v>0</v>
      </c>
    </row>
    <row r="54" spans="1:13" x14ac:dyDescent="0.25">
      <c r="A54" s="61" t="s">
        <v>104</v>
      </c>
      <c r="B54" s="60" t="s">
        <v>98</v>
      </c>
      <c r="C54" s="58" t="s">
        <v>497</v>
      </c>
      <c r="D54" s="58" t="s">
        <v>497</v>
      </c>
      <c r="E54" s="58" t="s">
        <v>497</v>
      </c>
      <c r="F54" s="58" t="s">
        <v>497</v>
      </c>
      <c r="G54" s="58" t="s">
        <v>497</v>
      </c>
      <c r="H54" s="58" t="s">
        <v>497</v>
      </c>
      <c r="I54" s="58" t="s">
        <v>497</v>
      </c>
      <c r="J54" s="137">
        <v>0</v>
      </c>
      <c r="K54" s="58">
        <v>0</v>
      </c>
      <c r="L54" s="58" t="s">
        <v>497</v>
      </c>
      <c r="M54" s="196">
        <f t="shared" si="1"/>
        <v>0</v>
      </c>
    </row>
    <row r="55" spans="1:13" x14ac:dyDescent="0.25">
      <c r="A55" s="61" t="s">
        <v>103</v>
      </c>
      <c r="B55" s="60" t="s">
        <v>97</v>
      </c>
      <c r="C55" s="58" t="s">
        <v>497</v>
      </c>
      <c r="D55" s="58" t="s">
        <v>497</v>
      </c>
      <c r="E55" s="58" t="s">
        <v>497</v>
      </c>
      <c r="F55" s="58" t="s">
        <v>497</v>
      </c>
      <c r="G55" s="58" t="s">
        <v>497</v>
      </c>
      <c r="H55" s="58" t="s">
        <v>497</v>
      </c>
      <c r="I55" s="58" t="s">
        <v>497</v>
      </c>
      <c r="J55" s="137">
        <v>0</v>
      </c>
      <c r="K55" s="58">
        <v>0</v>
      </c>
      <c r="L55" s="58" t="s">
        <v>497</v>
      </c>
      <c r="M55" s="196">
        <f t="shared" si="1"/>
        <v>0</v>
      </c>
    </row>
    <row r="56" spans="1:13" x14ac:dyDescent="0.25">
      <c r="A56" s="61" t="s">
        <v>102</v>
      </c>
      <c r="B56" s="60" t="s">
        <v>96</v>
      </c>
      <c r="C56" s="58" t="s">
        <v>497</v>
      </c>
      <c r="D56" s="58" t="s">
        <v>497</v>
      </c>
      <c r="E56" s="58" t="s">
        <v>497</v>
      </c>
      <c r="F56" s="58" t="s">
        <v>497</v>
      </c>
      <c r="G56" s="58" t="s">
        <v>497</v>
      </c>
      <c r="H56" s="58" t="s">
        <v>497</v>
      </c>
      <c r="I56" s="58" t="s">
        <v>497</v>
      </c>
      <c r="J56" s="137">
        <v>0</v>
      </c>
      <c r="K56" s="58">
        <v>0</v>
      </c>
      <c r="L56" s="58" t="s">
        <v>497</v>
      </c>
      <c r="M56" s="196">
        <f t="shared" si="1"/>
        <v>0</v>
      </c>
    </row>
    <row r="57" spans="1:13" ht="18.75" x14ac:dyDescent="0.25">
      <c r="A57" s="61" t="s">
        <v>101</v>
      </c>
      <c r="B57" s="60" t="s">
        <v>95</v>
      </c>
      <c r="C57" s="58" t="s">
        <v>497</v>
      </c>
      <c r="D57" s="58" t="s">
        <v>497</v>
      </c>
      <c r="E57" s="58" t="s">
        <v>497</v>
      </c>
      <c r="F57" s="58" t="s">
        <v>497</v>
      </c>
      <c r="G57" s="58" t="s">
        <v>497</v>
      </c>
      <c r="H57" s="58" t="s">
        <v>497</v>
      </c>
      <c r="I57" s="58" t="s">
        <v>497</v>
      </c>
      <c r="J57" s="137">
        <v>0</v>
      </c>
      <c r="K57" s="58">
        <v>0</v>
      </c>
      <c r="L57" s="58" t="s">
        <v>497</v>
      </c>
      <c r="M57" s="196">
        <f t="shared" si="1"/>
        <v>0</v>
      </c>
    </row>
    <row r="58" spans="1:13" ht="36.75" customHeight="1" x14ac:dyDescent="0.25">
      <c r="A58" s="64" t="s">
        <v>55</v>
      </c>
      <c r="B58" s="76" t="s">
        <v>197</v>
      </c>
      <c r="C58" s="138"/>
      <c r="D58" s="58"/>
      <c r="E58" s="58"/>
      <c r="F58" s="58"/>
      <c r="G58" s="58"/>
      <c r="H58" s="58"/>
      <c r="I58" s="58"/>
      <c r="J58" s="137">
        <v>0</v>
      </c>
      <c r="K58" s="58">
        <v>0</v>
      </c>
      <c r="L58" s="58"/>
      <c r="M58" s="196">
        <f t="shared" si="1"/>
        <v>0</v>
      </c>
    </row>
    <row r="59" spans="1:13" x14ac:dyDescent="0.25">
      <c r="A59" s="64" t="s">
        <v>53</v>
      </c>
      <c r="B59" s="63" t="s">
        <v>100</v>
      </c>
      <c r="C59" s="58"/>
      <c r="D59" s="58"/>
      <c r="E59" s="58"/>
      <c r="F59" s="58"/>
      <c r="G59" s="58"/>
      <c r="H59" s="58"/>
      <c r="I59" s="58"/>
      <c r="J59" s="137">
        <v>0</v>
      </c>
      <c r="K59" s="58">
        <v>0</v>
      </c>
      <c r="L59" s="58"/>
      <c r="M59" s="196">
        <f t="shared" si="1"/>
        <v>0</v>
      </c>
    </row>
    <row r="60" spans="1:13" x14ac:dyDescent="0.25">
      <c r="A60" s="61" t="s">
        <v>191</v>
      </c>
      <c r="B60" s="62" t="s">
        <v>121</v>
      </c>
      <c r="C60" s="199" t="s">
        <v>497</v>
      </c>
      <c r="D60" s="58" t="s">
        <v>497</v>
      </c>
      <c r="E60" s="58" t="s">
        <v>497</v>
      </c>
      <c r="F60" s="58" t="s">
        <v>497</v>
      </c>
      <c r="G60" s="58" t="s">
        <v>497</v>
      </c>
      <c r="H60" s="58" t="s">
        <v>497</v>
      </c>
      <c r="I60" s="58" t="s">
        <v>497</v>
      </c>
      <c r="J60" s="137">
        <v>0</v>
      </c>
      <c r="K60" s="58">
        <v>0</v>
      </c>
      <c r="L60" s="58" t="s">
        <v>497</v>
      </c>
      <c r="M60" s="196">
        <f t="shared" si="1"/>
        <v>0</v>
      </c>
    </row>
    <row r="61" spans="1:13" x14ac:dyDescent="0.25">
      <c r="A61" s="61" t="s">
        <v>192</v>
      </c>
      <c r="B61" s="62" t="s">
        <v>119</v>
      </c>
      <c r="C61" s="199" t="s">
        <v>497</v>
      </c>
      <c r="D61" s="58" t="s">
        <v>497</v>
      </c>
      <c r="E61" s="58" t="s">
        <v>497</v>
      </c>
      <c r="F61" s="58" t="s">
        <v>497</v>
      </c>
      <c r="G61" s="58" t="s">
        <v>497</v>
      </c>
      <c r="H61" s="58" t="s">
        <v>497</v>
      </c>
      <c r="I61" s="58" t="s">
        <v>497</v>
      </c>
      <c r="J61" s="137">
        <v>0</v>
      </c>
      <c r="K61" s="58">
        <v>0</v>
      </c>
      <c r="L61" s="58" t="s">
        <v>497</v>
      </c>
      <c r="M61" s="196">
        <f t="shared" si="1"/>
        <v>0</v>
      </c>
    </row>
    <row r="62" spans="1:13" x14ac:dyDescent="0.25">
      <c r="A62" s="61" t="s">
        <v>193</v>
      </c>
      <c r="B62" s="62" t="s">
        <v>117</v>
      </c>
      <c r="C62" s="199" t="s">
        <v>497</v>
      </c>
      <c r="D62" s="58" t="s">
        <v>497</v>
      </c>
      <c r="E62" s="58" t="s">
        <v>497</v>
      </c>
      <c r="F62" s="58" t="s">
        <v>497</v>
      </c>
      <c r="G62" s="58" t="s">
        <v>497</v>
      </c>
      <c r="H62" s="58" t="s">
        <v>497</v>
      </c>
      <c r="I62" s="58" t="s">
        <v>497</v>
      </c>
      <c r="J62" s="137">
        <v>0</v>
      </c>
      <c r="K62" s="58">
        <v>0</v>
      </c>
      <c r="L62" s="58" t="s">
        <v>497</v>
      </c>
      <c r="M62" s="196">
        <f t="shared" si="1"/>
        <v>0</v>
      </c>
    </row>
    <row r="63" spans="1:13" x14ac:dyDescent="0.25">
      <c r="A63" s="61" t="s">
        <v>194</v>
      </c>
      <c r="B63" s="62" t="s">
        <v>196</v>
      </c>
      <c r="C63" s="199" t="s">
        <v>497</v>
      </c>
      <c r="D63" s="58" t="s">
        <v>497</v>
      </c>
      <c r="E63" s="58" t="s">
        <v>497</v>
      </c>
      <c r="F63" s="58" t="s">
        <v>497</v>
      </c>
      <c r="G63" s="58" t="s">
        <v>497</v>
      </c>
      <c r="H63" s="58" t="s">
        <v>497</v>
      </c>
      <c r="I63" s="58" t="s">
        <v>497</v>
      </c>
      <c r="J63" s="137">
        <v>0</v>
      </c>
      <c r="K63" s="58">
        <v>0</v>
      </c>
      <c r="L63" s="58" t="s">
        <v>497</v>
      </c>
      <c r="M63" s="196">
        <f t="shared" si="1"/>
        <v>0</v>
      </c>
    </row>
    <row r="64" spans="1:13" ht="18.75" x14ac:dyDescent="0.25">
      <c r="A64" s="61" t="s">
        <v>195</v>
      </c>
      <c r="B64" s="60" t="s">
        <v>95</v>
      </c>
      <c r="C64" s="199" t="s">
        <v>497</v>
      </c>
      <c r="D64" s="58" t="s">
        <v>497</v>
      </c>
      <c r="E64" s="58" t="s">
        <v>497</v>
      </c>
      <c r="F64" s="58" t="s">
        <v>497</v>
      </c>
      <c r="G64" s="58" t="s">
        <v>497</v>
      </c>
      <c r="H64" s="58" t="s">
        <v>497</v>
      </c>
      <c r="I64" s="58" t="s">
        <v>497</v>
      </c>
      <c r="J64" s="137">
        <v>0</v>
      </c>
      <c r="K64" s="58">
        <v>0</v>
      </c>
      <c r="L64" s="58" t="s">
        <v>497</v>
      </c>
      <c r="M64" s="196">
        <f t="shared" si="1"/>
        <v>0</v>
      </c>
    </row>
    <row r="65" spans="1:12" x14ac:dyDescent="0.25">
      <c r="A65" s="56"/>
      <c r="B65" s="57"/>
      <c r="C65" s="57"/>
      <c r="D65" s="57"/>
      <c r="E65" s="57"/>
      <c r="F65" s="57"/>
      <c r="G65" s="57"/>
      <c r="H65" s="52"/>
      <c r="I65" s="52"/>
      <c r="J65" s="52"/>
      <c r="K65" s="52"/>
      <c r="L65" s="52"/>
    </row>
    <row r="66" spans="1:12" ht="54" customHeight="1" x14ac:dyDescent="0.25">
      <c r="A66" s="52"/>
      <c r="B66" s="295"/>
      <c r="C66" s="295"/>
      <c r="D66" s="295"/>
      <c r="E66" s="295"/>
      <c r="F66" s="295"/>
      <c r="G66" s="295"/>
      <c r="H66" s="55"/>
      <c r="I66" s="55"/>
      <c r="J66" s="55"/>
      <c r="K66" s="55"/>
      <c r="L66" s="55"/>
    </row>
    <row r="67" spans="1:12" x14ac:dyDescent="0.25">
      <c r="A67" s="52"/>
      <c r="B67" s="52"/>
      <c r="C67" s="52"/>
      <c r="D67" s="52"/>
      <c r="E67" s="52"/>
      <c r="F67" s="52"/>
      <c r="H67" s="52"/>
      <c r="I67" s="52"/>
      <c r="J67" s="52"/>
      <c r="K67" s="52"/>
      <c r="L67" s="52"/>
    </row>
    <row r="68" spans="1:12" ht="50.25" customHeight="1" x14ac:dyDescent="0.25">
      <c r="A68" s="52"/>
      <c r="B68" s="296"/>
      <c r="C68" s="296"/>
      <c r="D68" s="296"/>
      <c r="E68" s="296"/>
      <c r="F68" s="296"/>
      <c r="G68" s="296"/>
      <c r="H68" s="52"/>
      <c r="I68" s="52"/>
      <c r="J68" s="52"/>
      <c r="K68" s="52"/>
      <c r="L68" s="52"/>
    </row>
    <row r="69" spans="1:12" x14ac:dyDescent="0.25">
      <c r="A69" s="52"/>
      <c r="B69" s="52"/>
      <c r="C69" s="52"/>
      <c r="D69" s="52"/>
      <c r="E69" s="52"/>
      <c r="F69" s="52"/>
      <c r="H69" s="52"/>
      <c r="I69" s="52"/>
      <c r="J69" s="52"/>
      <c r="K69" s="52"/>
      <c r="L69" s="52"/>
    </row>
    <row r="70" spans="1:12" ht="36.75" customHeight="1" x14ac:dyDescent="0.25">
      <c r="A70" s="52"/>
      <c r="B70" s="295"/>
      <c r="C70" s="295"/>
      <c r="D70" s="295"/>
      <c r="E70" s="295"/>
      <c r="F70" s="295"/>
      <c r="G70" s="295"/>
      <c r="H70" s="52"/>
      <c r="I70" s="52"/>
      <c r="J70" s="52"/>
      <c r="K70" s="52"/>
      <c r="L70" s="52"/>
    </row>
    <row r="71" spans="1:12" x14ac:dyDescent="0.25">
      <c r="A71" s="52"/>
      <c r="B71" s="54"/>
      <c r="C71" s="54"/>
      <c r="D71" s="54"/>
      <c r="E71" s="54"/>
      <c r="F71" s="54"/>
      <c r="H71" s="52"/>
      <c r="I71" s="52"/>
      <c r="J71" s="52"/>
      <c r="K71" s="52"/>
      <c r="L71" s="52"/>
    </row>
    <row r="72" spans="1:12" ht="51" customHeight="1" x14ac:dyDescent="0.25">
      <c r="A72" s="52"/>
      <c r="B72" s="295"/>
      <c r="C72" s="295"/>
      <c r="D72" s="295"/>
      <c r="E72" s="295"/>
      <c r="F72" s="295"/>
      <c r="G72" s="295"/>
      <c r="H72" s="52"/>
      <c r="I72" s="52"/>
      <c r="J72" s="52"/>
      <c r="K72" s="52"/>
      <c r="L72" s="52"/>
    </row>
    <row r="73" spans="1:12" ht="32.25" customHeight="1" x14ac:dyDescent="0.25">
      <c r="A73" s="52"/>
      <c r="B73" s="296"/>
      <c r="C73" s="296"/>
      <c r="D73" s="296"/>
      <c r="E73" s="296"/>
      <c r="F73" s="296"/>
      <c r="G73" s="296"/>
      <c r="H73" s="52"/>
      <c r="I73" s="52"/>
      <c r="J73" s="52"/>
      <c r="K73" s="52"/>
      <c r="L73" s="52"/>
    </row>
    <row r="74" spans="1:12" ht="51.75" customHeight="1" x14ac:dyDescent="0.25">
      <c r="A74" s="52"/>
      <c r="B74" s="295"/>
      <c r="C74" s="295"/>
      <c r="D74" s="295"/>
      <c r="E74" s="295"/>
      <c r="F74" s="295"/>
      <c r="G74" s="295"/>
      <c r="H74" s="52"/>
      <c r="I74" s="52"/>
      <c r="J74" s="52"/>
      <c r="K74" s="52"/>
      <c r="L74" s="52"/>
    </row>
    <row r="75" spans="1:12" ht="21.75" customHeight="1" x14ac:dyDescent="0.25">
      <c r="A75" s="52"/>
      <c r="B75" s="293"/>
      <c r="C75" s="293"/>
      <c r="D75" s="293"/>
      <c r="E75" s="293"/>
      <c r="F75" s="293"/>
      <c r="G75" s="293"/>
      <c r="H75" s="52"/>
      <c r="I75" s="52"/>
      <c r="J75" s="52"/>
      <c r="K75" s="52"/>
      <c r="L75" s="52"/>
    </row>
    <row r="76" spans="1:12" ht="23.25" customHeight="1" x14ac:dyDescent="0.25">
      <c r="A76" s="52"/>
      <c r="B76" s="53"/>
      <c r="C76" s="53"/>
      <c r="D76" s="53"/>
      <c r="E76" s="53"/>
      <c r="F76" s="53"/>
      <c r="H76" s="52"/>
      <c r="I76" s="52"/>
      <c r="J76" s="52"/>
      <c r="K76" s="52"/>
      <c r="L76" s="52"/>
    </row>
    <row r="77" spans="1:12" ht="18.75" customHeight="1" x14ac:dyDescent="0.25">
      <c r="A77" s="52"/>
      <c r="B77" s="294"/>
      <c r="C77" s="294"/>
      <c r="D77" s="294"/>
      <c r="E77" s="294"/>
      <c r="F77" s="294"/>
      <c r="G77" s="294"/>
      <c r="H77" s="52"/>
      <c r="I77" s="52"/>
      <c r="J77" s="52"/>
      <c r="K77" s="52"/>
      <c r="L77" s="52"/>
    </row>
    <row r="78" spans="1:12" x14ac:dyDescent="0.25">
      <c r="A78" s="52"/>
      <c r="B78" s="52"/>
      <c r="C78" s="52"/>
      <c r="D78" s="52"/>
      <c r="E78" s="52"/>
      <c r="F78" s="52"/>
      <c r="H78" s="52"/>
      <c r="I78" s="52"/>
      <c r="J78" s="52"/>
      <c r="K78" s="52"/>
      <c r="L78" s="52"/>
    </row>
    <row r="79" spans="1:12" x14ac:dyDescent="0.25">
      <c r="A79" s="52"/>
      <c r="B79" s="52"/>
      <c r="C79" s="52"/>
      <c r="D79" s="52"/>
      <c r="E79" s="52"/>
      <c r="F79" s="52"/>
      <c r="H79" s="52"/>
      <c r="I79" s="52"/>
      <c r="J79" s="52"/>
      <c r="K79" s="52"/>
      <c r="L79" s="52"/>
    </row>
    <row r="80" spans="1:12" x14ac:dyDescent="0.25">
      <c r="G80" s="51"/>
    </row>
    <row r="81" spans="7:7" x14ac:dyDescent="0.25">
      <c r="G81" s="51"/>
    </row>
    <row r="82" spans="7:7" x14ac:dyDescent="0.25">
      <c r="G82" s="51"/>
    </row>
    <row r="83" spans="7:7" x14ac:dyDescent="0.25">
      <c r="G83" s="51"/>
    </row>
    <row r="84" spans="7:7" x14ac:dyDescent="0.25">
      <c r="G84" s="51"/>
    </row>
    <row r="85" spans="7:7" x14ac:dyDescent="0.25">
      <c r="G85" s="51"/>
    </row>
    <row r="86" spans="7:7" x14ac:dyDescent="0.25">
      <c r="G86" s="51"/>
    </row>
    <row r="87" spans="7:7" x14ac:dyDescent="0.25">
      <c r="G87" s="51"/>
    </row>
    <row r="88" spans="7:7" x14ac:dyDescent="0.25">
      <c r="G88" s="51"/>
    </row>
    <row r="89" spans="7:7" x14ac:dyDescent="0.25">
      <c r="G89" s="51"/>
    </row>
    <row r="90" spans="7:7" x14ac:dyDescent="0.25">
      <c r="G90" s="51"/>
    </row>
    <row r="91" spans="7:7" x14ac:dyDescent="0.25">
      <c r="G91" s="51"/>
    </row>
    <row r="92" spans="7:7" x14ac:dyDescent="0.25">
      <c r="G92" s="51"/>
    </row>
  </sheetData>
  <mergeCells count="27">
    <mergeCell ref="B20:B22"/>
    <mergeCell ref="B75:G75"/>
    <mergeCell ref="B77:G77"/>
    <mergeCell ref="B66:G66"/>
    <mergeCell ref="B68:G68"/>
    <mergeCell ref="B70:G70"/>
    <mergeCell ref="B72:G72"/>
    <mergeCell ref="B73:G73"/>
    <mergeCell ref="B74:G74"/>
    <mergeCell ref="H21:I21"/>
    <mergeCell ref="J21:K21"/>
    <mergeCell ref="A14:M14"/>
    <mergeCell ref="C20:D21"/>
    <mergeCell ref="A16:M16"/>
    <mergeCell ref="A15:M15"/>
    <mergeCell ref="A20:A22"/>
    <mergeCell ref="E20:F21"/>
    <mergeCell ref="A18:M18"/>
    <mergeCell ref="L20:M21"/>
    <mergeCell ref="G20:G22"/>
    <mergeCell ref="H20:K20"/>
    <mergeCell ref="A4:M4"/>
    <mergeCell ref="A12:M12"/>
    <mergeCell ref="A9:M9"/>
    <mergeCell ref="A11:M11"/>
    <mergeCell ref="A8:M8"/>
    <mergeCell ref="A6:M6"/>
  </mergeCells>
  <pageMargins left="0.39370078740157483" right="0.39370078740157483" top="0.19685039370078741" bottom="0" header="0.31496062992125984" footer="0.31496062992125984"/>
  <pageSetup paperSize="8" scale="5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V26"/>
  <sheetViews>
    <sheetView view="pageBreakPreview" topLeftCell="AL1" zoomScale="85" zoomScaleNormal="100" zoomScaleSheetLayoutView="85" workbookViewId="0">
      <selection activeCell="A26" sqref="A26:AV26"/>
    </sheetView>
  </sheetViews>
  <sheetFormatPr defaultRowHeight="15" x14ac:dyDescent="0.25"/>
  <cols>
    <col min="1" max="1" width="6.140625" style="139" customWidth="1"/>
    <col min="2" max="2" width="23.140625" style="139" customWidth="1"/>
    <col min="3" max="3" width="13.85546875" style="139" customWidth="1"/>
    <col min="4" max="4" width="15.140625" style="139" customWidth="1"/>
    <col min="5" max="12" width="7.7109375" style="139" customWidth="1"/>
    <col min="13" max="15" width="10.7109375" style="139" customWidth="1"/>
    <col min="16" max="17" width="13.42578125" style="139" customWidth="1"/>
    <col min="18" max="18" width="17" style="139" customWidth="1"/>
    <col min="19" max="20" width="9.7109375" style="139" customWidth="1"/>
    <col min="21" max="21" width="11.42578125" style="139" customWidth="1"/>
    <col min="22" max="22" width="12.7109375" style="139" customWidth="1"/>
    <col min="23" max="25" width="10.7109375" style="139" customWidth="1"/>
    <col min="26" max="26" width="7.7109375" style="139" customWidth="1"/>
    <col min="27" max="30" width="10.7109375" style="139" customWidth="1"/>
    <col min="31" max="31" width="15.85546875" style="139" customWidth="1"/>
    <col min="32" max="32" width="11.7109375" style="139" customWidth="1"/>
    <col min="33" max="33" width="11.5703125" style="139" customWidth="1"/>
    <col min="34" max="35" width="9.7109375" style="139" customWidth="1"/>
    <col min="36" max="36" width="11.7109375" style="139" customWidth="1"/>
    <col min="37" max="37" width="12" style="139" customWidth="1"/>
    <col min="38" max="38" width="12.28515625" style="139" customWidth="1"/>
    <col min="39" max="41" width="9.7109375" style="139" customWidth="1"/>
    <col min="42" max="42" width="12.42578125" style="139" customWidth="1"/>
    <col min="43" max="43" width="12" style="139" customWidth="1"/>
    <col min="44" max="44" width="14.140625" style="139" customWidth="1"/>
    <col min="45" max="46" width="13.28515625" style="139" customWidth="1"/>
    <col min="47" max="47" width="10.7109375" style="139" customWidth="1"/>
    <col min="48" max="48" width="15.7109375" style="139" customWidth="1"/>
    <col min="49" max="16384" width="9.140625" style="139"/>
  </cols>
  <sheetData>
    <row r="1" spans="1:48" ht="18.75" x14ac:dyDescent="0.25">
      <c r="AV1" s="140" t="s">
        <v>65</v>
      </c>
    </row>
    <row r="2" spans="1:48" ht="18.75" x14ac:dyDescent="0.3">
      <c r="AV2" s="141" t="s">
        <v>7</v>
      </c>
    </row>
    <row r="3" spans="1:48" ht="18.75" x14ac:dyDescent="0.3">
      <c r="AV3" s="141" t="s">
        <v>64</v>
      </c>
    </row>
    <row r="4" spans="1:48" ht="18.75" x14ac:dyDescent="0.3">
      <c r="AV4" s="141"/>
    </row>
    <row r="5" spans="1:48" ht="18.75" customHeight="1" x14ac:dyDescent="0.25">
      <c r="A5" s="298" t="s">
        <v>315</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41"/>
    </row>
    <row r="7" spans="1:48" ht="18.75" x14ac:dyDescent="0.25">
      <c r="A7" s="303" t="s">
        <v>6</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4" t="str">
        <f>'1. паспорт местоположение'!A9:C9</f>
        <v>Аппарат управления ПАО МРСК "Северного Кавказа"</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9" t="s">
        <v>5</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8.75" x14ac:dyDescent="0.25">
      <c r="A12" s="300" t="str">
        <f>'1. паспорт местоположение'!A12:C12</f>
        <v xml:space="preserve">G_prj_109101_50325 </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9" t="s">
        <v>4</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1" t="str">
        <f>'1. паспорт местоположение'!A15:C15</f>
        <v xml:space="preserve">Приобретение оборудования для формирования обменного фонда КСУЭ на территории Чеченской Республики </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302" t="s">
        <v>3</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99" t="s">
        <v>2</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x14ac:dyDescent="0.25">
      <c r="A21" s="305" t="s">
        <v>283</v>
      </c>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305"/>
      <c r="AB21" s="305"/>
      <c r="AC21" s="305"/>
      <c r="AD21" s="305"/>
      <c r="AE21" s="305"/>
      <c r="AF21" s="305"/>
      <c r="AG21" s="305"/>
      <c r="AH21" s="305"/>
      <c r="AI21" s="305"/>
      <c r="AJ21" s="305"/>
      <c r="AK21" s="305"/>
      <c r="AL21" s="305"/>
      <c r="AM21" s="305"/>
      <c r="AN21" s="305"/>
      <c r="AO21" s="305"/>
      <c r="AP21" s="305"/>
      <c r="AQ21" s="305"/>
      <c r="AR21" s="305"/>
      <c r="AS21" s="305"/>
      <c r="AT21" s="305"/>
      <c r="AU21" s="305"/>
      <c r="AV21" s="305"/>
    </row>
    <row r="22" spans="1:48" ht="58.5" customHeight="1" x14ac:dyDescent="0.25">
      <c r="A22" s="306" t="s">
        <v>49</v>
      </c>
      <c r="B22" s="309" t="s">
        <v>21</v>
      </c>
      <c r="C22" s="306" t="s">
        <v>48</v>
      </c>
      <c r="D22" s="306" t="s">
        <v>47</v>
      </c>
      <c r="E22" s="312" t="s">
        <v>291</v>
      </c>
      <c r="F22" s="313"/>
      <c r="G22" s="313"/>
      <c r="H22" s="313"/>
      <c r="I22" s="313"/>
      <c r="J22" s="313"/>
      <c r="K22" s="313"/>
      <c r="L22" s="314"/>
      <c r="M22" s="306" t="s">
        <v>46</v>
      </c>
      <c r="N22" s="306" t="s">
        <v>45</v>
      </c>
      <c r="O22" s="306" t="s">
        <v>44</v>
      </c>
      <c r="P22" s="315" t="s">
        <v>200</v>
      </c>
      <c r="Q22" s="315" t="s">
        <v>43</v>
      </c>
      <c r="R22" s="315" t="s">
        <v>42</v>
      </c>
      <c r="S22" s="315" t="s">
        <v>41</v>
      </c>
      <c r="T22" s="315"/>
      <c r="U22" s="316" t="s">
        <v>40</v>
      </c>
      <c r="V22" s="316" t="s">
        <v>39</v>
      </c>
      <c r="W22" s="315" t="s">
        <v>38</v>
      </c>
      <c r="X22" s="315" t="s">
        <v>37</v>
      </c>
      <c r="Y22" s="315" t="s">
        <v>36</v>
      </c>
      <c r="Z22" s="329" t="s">
        <v>35</v>
      </c>
      <c r="AA22" s="315" t="s">
        <v>34</v>
      </c>
      <c r="AB22" s="315" t="s">
        <v>33</v>
      </c>
      <c r="AC22" s="315" t="s">
        <v>32</v>
      </c>
      <c r="AD22" s="315" t="s">
        <v>31</v>
      </c>
      <c r="AE22" s="315" t="s">
        <v>30</v>
      </c>
      <c r="AF22" s="315" t="s">
        <v>29</v>
      </c>
      <c r="AG22" s="315"/>
      <c r="AH22" s="315"/>
      <c r="AI22" s="315"/>
      <c r="AJ22" s="315"/>
      <c r="AK22" s="315"/>
      <c r="AL22" s="315" t="s">
        <v>28</v>
      </c>
      <c r="AM22" s="315"/>
      <c r="AN22" s="315"/>
      <c r="AO22" s="315"/>
      <c r="AP22" s="315" t="s">
        <v>27</v>
      </c>
      <c r="AQ22" s="315"/>
      <c r="AR22" s="315" t="s">
        <v>26</v>
      </c>
      <c r="AS22" s="315" t="s">
        <v>25</v>
      </c>
      <c r="AT22" s="315" t="s">
        <v>24</v>
      </c>
      <c r="AU22" s="315" t="s">
        <v>23</v>
      </c>
      <c r="AV22" s="319" t="s">
        <v>22</v>
      </c>
    </row>
    <row r="23" spans="1:48" ht="64.5" customHeight="1" x14ac:dyDescent="0.25">
      <c r="A23" s="307"/>
      <c r="B23" s="310"/>
      <c r="C23" s="307"/>
      <c r="D23" s="307"/>
      <c r="E23" s="321" t="s">
        <v>20</v>
      </c>
      <c r="F23" s="323" t="s">
        <v>99</v>
      </c>
      <c r="G23" s="323" t="s">
        <v>98</v>
      </c>
      <c r="H23" s="323" t="s">
        <v>97</v>
      </c>
      <c r="I23" s="327" t="s">
        <v>252</v>
      </c>
      <c r="J23" s="327" t="s">
        <v>253</v>
      </c>
      <c r="K23" s="327" t="s">
        <v>254</v>
      </c>
      <c r="L23" s="323" t="s">
        <v>72</v>
      </c>
      <c r="M23" s="307"/>
      <c r="N23" s="307"/>
      <c r="O23" s="307"/>
      <c r="P23" s="315"/>
      <c r="Q23" s="315"/>
      <c r="R23" s="315"/>
      <c r="S23" s="325" t="s">
        <v>0</v>
      </c>
      <c r="T23" s="325" t="s">
        <v>8</v>
      </c>
      <c r="U23" s="316"/>
      <c r="V23" s="316"/>
      <c r="W23" s="315"/>
      <c r="X23" s="315"/>
      <c r="Y23" s="315"/>
      <c r="Z23" s="315"/>
      <c r="AA23" s="315"/>
      <c r="AB23" s="315"/>
      <c r="AC23" s="315"/>
      <c r="AD23" s="315"/>
      <c r="AE23" s="315"/>
      <c r="AF23" s="315" t="s">
        <v>19</v>
      </c>
      <c r="AG23" s="315"/>
      <c r="AH23" s="315" t="s">
        <v>18</v>
      </c>
      <c r="AI23" s="315"/>
      <c r="AJ23" s="306" t="s">
        <v>17</v>
      </c>
      <c r="AK23" s="306" t="s">
        <v>16</v>
      </c>
      <c r="AL23" s="306" t="s">
        <v>15</v>
      </c>
      <c r="AM23" s="306" t="s">
        <v>14</v>
      </c>
      <c r="AN23" s="306" t="s">
        <v>13</v>
      </c>
      <c r="AO23" s="306" t="s">
        <v>12</v>
      </c>
      <c r="AP23" s="306" t="s">
        <v>11</v>
      </c>
      <c r="AQ23" s="317" t="s">
        <v>8</v>
      </c>
      <c r="AR23" s="315"/>
      <c r="AS23" s="315"/>
      <c r="AT23" s="315"/>
      <c r="AU23" s="315"/>
      <c r="AV23" s="320"/>
    </row>
    <row r="24" spans="1:48" ht="96.75" customHeight="1" x14ac:dyDescent="0.25">
      <c r="A24" s="308"/>
      <c r="B24" s="311"/>
      <c r="C24" s="308"/>
      <c r="D24" s="308"/>
      <c r="E24" s="322"/>
      <c r="F24" s="324"/>
      <c r="G24" s="324"/>
      <c r="H24" s="324"/>
      <c r="I24" s="328"/>
      <c r="J24" s="328"/>
      <c r="K24" s="328"/>
      <c r="L24" s="324"/>
      <c r="M24" s="308"/>
      <c r="N24" s="308"/>
      <c r="O24" s="308"/>
      <c r="P24" s="315"/>
      <c r="Q24" s="315"/>
      <c r="R24" s="315"/>
      <c r="S24" s="326"/>
      <c r="T24" s="326"/>
      <c r="U24" s="316"/>
      <c r="V24" s="316"/>
      <c r="W24" s="315"/>
      <c r="X24" s="315"/>
      <c r="Y24" s="315"/>
      <c r="Z24" s="315"/>
      <c r="AA24" s="315"/>
      <c r="AB24" s="315"/>
      <c r="AC24" s="315"/>
      <c r="AD24" s="315"/>
      <c r="AE24" s="315"/>
      <c r="AF24" s="142" t="s">
        <v>10</v>
      </c>
      <c r="AG24" s="142" t="s">
        <v>9</v>
      </c>
      <c r="AH24" s="143" t="s">
        <v>0</v>
      </c>
      <c r="AI24" s="143" t="s">
        <v>8</v>
      </c>
      <c r="AJ24" s="308"/>
      <c r="AK24" s="308"/>
      <c r="AL24" s="308"/>
      <c r="AM24" s="308"/>
      <c r="AN24" s="308"/>
      <c r="AO24" s="308"/>
      <c r="AP24" s="308"/>
      <c r="AQ24" s="318"/>
      <c r="AR24" s="315"/>
      <c r="AS24" s="315"/>
      <c r="AT24" s="315"/>
      <c r="AU24" s="315"/>
      <c r="AV24" s="320"/>
    </row>
    <row r="25" spans="1:48" s="145" customFormat="1" ht="11.25" x14ac:dyDescent="0.2">
      <c r="A25" s="144">
        <v>1</v>
      </c>
      <c r="B25" s="144">
        <v>2</v>
      </c>
      <c r="C25" s="144">
        <v>4</v>
      </c>
      <c r="D25" s="144">
        <v>5</v>
      </c>
      <c r="E25" s="144">
        <v>6</v>
      </c>
      <c r="F25" s="144">
        <f>E25+1</f>
        <v>7</v>
      </c>
      <c r="G25" s="144">
        <f t="shared" ref="G25:H25" si="0">F25+1</f>
        <v>8</v>
      </c>
      <c r="H25" s="144">
        <f t="shared" si="0"/>
        <v>9</v>
      </c>
      <c r="I25" s="144">
        <f t="shared" ref="I25" si="1">H25+1</f>
        <v>10</v>
      </c>
      <c r="J25" s="144">
        <f t="shared" ref="J25" si="2">I25+1</f>
        <v>11</v>
      </c>
      <c r="K25" s="144">
        <f t="shared" ref="K25" si="3">J25+1</f>
        <v>12</v>
      </c>
      <c r="L25" s="144">
        <f t="shared" ref="L25" si="4">K25+1</f>
        <v>13</v>
      </c>
      <c r="M25" s="144">
        <f t="shared" ref="M25" si="5">L25+1</f>
        <v>14</v>
      </c>
      <c r="N25" s="144">
        <f t="shared" ref="N25" si="6">M25+1</f>
        <v>15</v>
      </c>
      <c r="O25" s="144">
        <f t="shared" ref="O25" si="7">N25+1</f>
        <v>16</v>
      </c>
      <c r="P25" s="144">
        <f t="shared" ref="P25" si="8">O25+1</f>
        <v>17</v>
      </c>
      <c r="Q25" s="144">
        <f t="shared" ref="Q25" si="9">P25+1</f>
        <v>18</v>
      </c>
      <c r="R25" s="144">
        <f t="shared" ref="R25" si="10">Q25+1</f>
        <v>19</v>
      </c>
      <c r="S25" s="144">
        <f t="shared" ref="S25" si="11">R25+1</f>
        <v>20</v>
      </c>
      <c r="T25" s="144">
        <f t="shared" ref="T25" si="12">S25+1</f>
        <v>21</v>
      </c>
      <c r="U25" s="144">
        <f t="shared" ref="U25" si="13">T25+1</f>
        <v>22</v>
      </c>
      <c r="V25" s="144">
        <f t="shared" ref="V25" si="14">U25+1</f>
        <v>23</v>
      </c>
      <c r="W25" s="144">
        <f t="shared" ref="W25" si="15">V25+1</f>
        <v>24</v>
      </c>
      <c r="X25" s="144">
        <f t="shared" ref="X25" si="16">W25+1</f>
        <v>25</v>
      </c>
      <c r="Y25" s="144">
        <f t="shared" ref="Y25" si="17">X25+1</f>
        <v>26</v>
      </c>
      <c r="Z25" s="144">
        <f t="shared" ref="Z25" si="18">Y25+1</f>
        <v>27</v>
      </c>
      <c r="AA25" s="144">
        <f t="shared" ref="AA25" si="19">Z25+1</f>
        <v>28</v>
      </c>
      <c r="AB25" s="144">
        <f t="shared" ref="AB25" si="20">AA25+1</f>
        <v>29</v>
      </c>
      <c r="AC25" s="144">
        <f t="shared" ref="AC25" si="21">AB25+1</f>
        <v>30</v>
      </c>
      <c r="AD25" s="144">
        <f t="shared" ref="AD25" si="22">AC25+1</f>
        <v>31</v>
      </c>
      <c r="AE25" s="144">
        <f t="shared" ref="AE25" si="23">AD25+1</f>
        <v>32</v>
      </c>
      <c r="AF25" s="144">
        <f t="shared" ref="AF25" si="24">AE25+1</f>
        <v>33</v>
      </c>
      <c r="AG25" s="144">
        <f t="shared" ref="AG25" si="25">AF25+1</f>
        <v>34</v>
      </c>
      <c r="AH25" s="144">
        <f t="shared" ref="AH25" si="26">AG25+1</f>
        <v>35</v>
      </c>
      <c r="AI25" s="144">
        <f t="shared" ref="AI25" si="27">AH25+1</f>
        <v>36</v>
      </c>
      <c r="AJ25" s="144">
        <f t="shared" ref="AJ25" si="28">AI25+1</f>
        <v>37</v>
      </c>
      <c r="AK25" s="144">
        <f t="shared" ref="AK25" si="29">AJ25+1</f>
        <v>38</v>
      </c>
      <c r="AL25" s="144">
        <f t="shared" ref="AL25" si="30">AK25+1</f>
        <v>39</v>
      </c>
      <c r="AM25" s="144">
        <f t="shared" ref="AM25" si="31">AL25+1</f>
        <v>40</v>
      </c>
      <c r="AN25" s="144">
        <f t="shared" ref="AN25" si="32">AM25+1</f>
        <v>41</v>
      </c>
      <c r="AO25" s="144">
        <f t="shared" ref="AO25" si="33">AN25+1</f>
        <v>42</v>
      </c>
      <c r="AP25" s="144">
        <f t="shared" ref="AP25" si="34">AO25+1</f>
        <v>43</v>
      </c>
      <c r="AQ25" s="144">
        <f t="shared" ref="AQ25" si="35">AP25+1</f>
        <v>44</v>
      </c>
      <c r="AR25" s="144">
        <f t="shared" ref="AR25" si="36">AQ25+1</f>
        <v>45</v>
      </c>
      <c r="AS25" s="144">
        <f t="shared" ref="AS25" si="37">AR25+1</f>
        <v>46</v>
      </c>
      <c r="AT25" s="144">
        <f t="shared" ref="AT25" si="38">AS25+1</f>
        <v>47</v>
      </c>
      <c r="AU25" s="144">
        <f t="shared" ref="AU25" si="39">AT25+1</f>
        <v>48</v>
      </c>
      <c r="AV25" s="144">
        <f t="shared" ref="AV25" si="40">AU25+1</f>
        <v>49</v>
      </c>
    </row>
    <row r="26" spans="1:48" s="145" customFormat="1" ht="37.5" customHeight="1" x14ac:dyDescent="0.2">
      <c r="A26" s="146" t="s">
        <v>497</v>
      </c>
      <c r="B26" s="146" t="s">
        <v>497</v>
      </c>
      <c r="C26" s="146" t="s">
        <v>497</v>
      </c>
      <c r="D26" s="146" t="s">
        <v>497</v>
      </c>
      <c r="E26" s="146" t="s">
        <v>497</v>
      </c>
      <c r="F26" s="146" t="s">
        <v>497</v>
      </c>
      <c r="G26" s="146" t="s">
        <v>497</v>
      </c>
      <c r="H26" s="146" t="s">
        <v>497</v>
      </c>
      <c r="I26" s="146" t="s">
        <v>497</v>
      </c>
      <c r="J26" s="146" t="s">
        <v>497</v>
      </c>
      <c r="K26" s="146" t="s">
        <v>497</v>
      </c>
      <c r="L26" s="146" t="s">
        <v>497</v>
      </c>
      <c r="M26" s="146" t="s">
        <v>497</v>
      </c>
      <c r="N26" s="146" t="s">
        <v>497</v>
      </c>
      <c r="O26" s="146" t="s">
        <v>497</v>
      </c>
      <c r="P26" s="146" t="s">
        <v>497</v>
      </c>
      <c r="Q26" s="146" t="s">
        <v>497</v>
      </c>
      <c r="R26" s="146" t="s">
        <v>497</v>
      </c>
      <c r="S26" s="146" t="s">
        <v>497</v>
      </c>
      <c r="T26" s="146" t="s">
        <v>497</v>
      </c>
      <c r="U26" s="146" t="s">
        <v>497</v>
      </c>
      <c r="V26" s="146" t="s">
        <v>497</v>
      </c>
      <c r="W26" s="146" t="s">
        <v>497</v>
      </c>
      <c r="X26" s="146" t="s">
        <v>497</v>
      </c>
      <c r="Y26" s="146" t="s">
        <v>497</v>
      </c>
      <c r="Z26" s="146" t="s">
        <v>497</v>
      </c>
      <c r="AA26" s="146" t="s">
        <v>497</v>
      </c>
      <c r="AB26" s="146" t="s">
        <v>497</v>
      </c>
      <c r="AC26" s="146" t="s">
        <v>497</v>
      </c>
      <c r="AD26" s="146" t="s">
        <v>497</v>
      </c>
      <c r="AE26" s="146" t="s">
        <v>497</v>
      </c>
      <c r="AF26" s="146" t="s">
        <v>497</v>
      </c>
      <c r="AG26" s="146" t="s">
        <v>497</v>
      </c>
      <c r="AH26" s="146" t="s">
        <v>497</v>
      </c>
      <c r="AI26" s="146" t="s">
        <v>497</v>
      </c>
      <c r="AJ26" s="146" t="s">
        <v>497</v>
      </c>
      <c r="AK26" s="146" t="s">
        <v>497</v>
      </c>
      <c r="AL26" s="146" t="s">
        <v>497</v>
      </c>
      <c r="AM26" s="146" t="s">
        <v>497</v>
      </c>
      <c r="AN26" s="146" t="s">
        <v>497</v>
      </c>
      <c r="AO26" s="146" t="s">
        <v>497</v>
      </c>
      <c r="AP26" s="146" t="s">
        <v>497</v>
      </c>
      <c r="AQ26" s="146" t="s">
        <v>497</v>
      </c>
      <c r="AR26" s="146" t="s">
        <v>497</v>
      </c>
      <c r="AS26" s="146" t="s">
        <v>497</v>
      </c>
      <c r="AT26" s="146" t="s">
        <v>497</v>
      </c>
      <c r="AU26" s="146" t="s">
        <v>497</v>
      </c>
      <c r="AV26" s="146" t="s">
        <v>497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H83"/>
  <sheetViews>
    <sheetView tabSelected="1" view="pageBreakPreview" zoomScale="90" zoomScaleNormal="90" zoomScaleSheetLayoutView="90" workbookViewId="0">
      <selection activeCell="B26" sqref="B26"/>
    </sheetView>
  </sheetViews>
  <sheetFormatPr defaultRowHeight="15.75" x14ac:dyDescent="0.25"/>
  <cols>
    <col min="1" max="2" width="66.140625" style="78" customWidth="1"/>
    <col min="3"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35" t="s">
        <v>65</v>
      </c>
    </row>
    <row r="2" spans="1:8" ht="18.75" x14ac:dyDescent="0.3">
      <c r="B2" s="14" t="s">
        <v>7</v>
      </c>
    </row>
    <row r="3" spans="1:8" ht="18.75" x14ac:dyDescent="0.3">
      <c r="B3" s="14" t="s">
        <v>202</v>
      </c>
    </row>
    <row r="4" spans="1:8" x14ac:dyDescent="0.25">
      <c r="B4" s="38"/>
    </row>
    <row r="5" spans="1:8" ht="18.75" x14ac:dyDescent="0.3">
      <c r="A5" s="330" t="s">
        <v>296</v>
      </c>
      <c r="B5" s="330"/>
      <c r="C5" s="72"/>
      <c r="D5" s="72"/>
      <c r="E5" s="72"/>
      <c r="F5" s="72"/>
      <c r="G5" s="72"/>
      <c r="H5" s="72"/>
    </row>
    <row r="6" spans="1:8" ht="18.75" x14ac:dyDescent="0.3">
      <c r="A6" s="108"/>
      <c r="B6" s="108"/>
      <c r="C6" s="108"/>
      <c r="D6" s="108"/>
      <c r="E6" s="108"/>
      <c r="F6" s="108"/>
      <c r="G6" s="108"/>
      <c r="H6" s="108"/>
    </row>
    <row r="7" spans="1:8" ht="18.75" x14ac:dyDescent="0.25">
      <c r="A7" s="211" t="s">
        <v>6</v>
      </c>
      <c r="B7" s="211"/>
      <c r="C7" s="107"/>
      <c r="D7" s="107"/>
      <c r="E7" s="107"/>
      <c r="F7" s="107"/>
      <c r="G7" s="107"/>
      <c r="H7" s="107"/>
    </row>
    <row r="8" spans="1:8" ht="18.75" x14ac:dyDescent="0.25">
      <c r="A8" s="107"/>
      <c r="B8" s="107"/>
      <c r="C8" s="107"/>
      <c r="D8" s="107"/>
      <c r="E8" s="107"/>
      <c r="F8" s="107"/>
      <c r="G8" s="107"/>
      <c r="H8" s="107"/>
    </row>
    <row r="9" spans="1:8" x14ac:dyDescent="0.25">
      <c r="A9" s="331" t="str">
        <f>'1. паспорт местоположение'!A9:C9</f>
        <v>Аппарат управления ПАО МРСК "Северного Кавказа"</v>
      </c>
      <c r="B9" s="331"/>
      <c r="C9" s="105"/>
      <c r="D9" s="105"/>
      <c r="E9" s="105"/>
      <c r="F9" s="105"/>
      <c r="G9" s="105"/>
      <c r="H9" s="105"/>
    </row>
    <row r="10" spans="1:8" x14ac:dyDescent="0.25">
      <c r="A10" s="208" t="s">
        <v>5</v>
      </c>
      <c r="B10" s="208"/>
      <c r="C10" s="106"/>
      <c r="D10" s="106"/>
      <c r="E10" s="106"/>
      <c r="F10" s="106"/>
      <c r="G10" s="106"/>
      <c r="H10" s="106"/>
    </row>
    <row r="11" spans="1:8" ht="18.75" x14ac:dyDescent="0.25">
      <c r="A11" s="107"/>
      <c r="B11" s="107"/>
      <c r="C11" s="107"/>
      <c r="D11" s="107"/>
      <c r="E11" s="107"/>
      <c r="F11" s="107"/>
      <c r="G11" s="107"/>
      <c r="H11" s="107"/>
    </row>
    <row r="12" spans="1:8" ht="30.75" customHeight="1" x14ac:dyDescent="0.25">
      <c r="A12" s="331" t="str">
        <f>'1. паспорт местоположение'!A12:C12</f>
        <v xml:space="preserve">G_prj_109101_50325 </v>
      </c>
      <c r="B12" s="331"/>
      <c r="C12" s="105"/>
      <c r="D12" s="105"/>
      <c r="E12" s="105"/>
      <c r="F12" s="105"/>
      <c r="G12" s="105"/>
      <c r="H12" s="105"/>
    </row>
    <row r="13" spans="1:8" x14ac:dyDescent="0.25">
      <c r="A13" s="208" t="s">
        <v>4</v>
      </c>
      <c r="B13" s="208"/>
      <c r="C13" s="106"/>
      <c r="D13" s="106"/>
      <c r="E13" s="106"/>
      <c r="F13" s="106"/>
      <c r="G13" s="106"/>
      <c r="H13" s="106"/>
    </row>
    <row r="14" spans="1:8" ht="18.75" x14ac:dyDescent="0.25">
      <c r="A14" s="10"/>
      <c r="B14" s="10"/>
      <c r="C14" s="10"/>
      <c r="D14" s="10"/>
      <c r="E14" s="10"/>
      <c r="F14" s="10"/>
      <c r="G14" s="10"/>
      <c r="H14" s="10"/>
    </row>
    <row r="15" spans="1:8" ht="28.5" customHeight="1" x14ac:dyDescent="0.25">
      <c r="A15" s="335" t="str">
        <f>'1. паспорт местоположение'!A15:C15</f>
        <v xml:space="preserve">Приобретение оборудования для формирования обменного фонда КСУЭ на территории Чеченской Республики </v>
      </c>
      <c r="B15" s="335"/>
      <c r="C15" s="105"/>
      <c r="D15" s="105"/>
      <c r="E15" s="105"/>
      <c r="F15" s="105"/>
      <c r="G15" s="105"/>
      <c r="H15" s="105"/>
    </row>
    <row r="16" spans="1:8" x14ac:dyDescent="0.25">
      <c r="A16" s="208" t="s">
        <v>2</v>
      </c>
      <c r="B16" s="208"/>
      <c r="C16" s="106"/>
      <c r="D16" s="106"/>
      <c r="E16" s="106"/>
      <c r="F16" s="106"/>
      <c r="G16" s="106"/>
      <c r="H16" s="106"/>
    </row>
    <row r="17" spans="1:2" x14ac:dyDescent="0.25">
      <c r="B17" s="80"/>
    </row>
    <row r="18" spans="1:2" ht="33.75" customHeight="1" x14ac:dyDescent="0.25">
      <c r="A18" s="336" t="s">
        <v>284</v>
      </c>
      <c r="B18" s="337"/>
    </row>
    <row r="19" spans="1:2" x14ac:dyDescent="0.25">
      <c r="B19" s="38"/>
    </row>
    <row r="20" spans="1:2" ht="16.5" thickBot="1" x14ac:dyDescent="0.3">
      <c r="B20" s="81"/>
    </row>
    <row r="21" spans="1:2" ht="30.75" thickBot="1" x14ac:dyDescent="0.3">
      <c r="A21" s="82" t="s">
        <v>206</v>
      </c>
      <c r="B21" s="83" t="s">
        <v>503</v>
      </c>
    </row>
    <row r="22" spans="1:2" ht="16.5" thickBot="1" x14ac:dyDescent="0.3">
      <c r="A22" s="82" t="s">
        <v>207</v>
      </c>
      <c r="B22" s="83" t="s">
        <v>504</v>
      </c>
    </row>
    <row r="23" spans="1:2" ht="16.5" thickBot="1" x14ac:dyDescent="0.3">
      <c r="A23" s="82" t="s">
        <v>203</v>
      </c>
      <c r="B23" s="84" t="s">
        <v>498</v>
      </c>
    </row>
    <row r="24" spans="1:2" ht="16.5" thickBot="1" x14ac:dyDescent="0.3">
      <c r="A24" s="82" t="s">
        <v>208</v>
      </c>
      <c r="B24" s="84" t="s">
        <v>497</v>
      </c>
    </row>
    <row r="25" spans="1:2" ht="16.5" thickBot="1" x14ac:dyDescent="0.3">
      <c r="A25" s="85" t="s">
        <v>209</v>
      </c>
      <c r="B25" s="83">
        <v>2017</v>
      </c>
    </row>
    <row r="26" spans="1:2" ht="16.5" thickBot="1" x14ac:dyDescent="0.3">
      <c r="A26" s="86" t="s">
        <v>210</v>
      </c>
      <c r="B26" s="147" t="s">
        <v>512</v>
      </c>
    </row>
    <row r="27" spans="1:2" ht="29.25" thickBot="1" x14ac:dyDescent="0.3">
      <c r="A27" s="93" t="s">
        <v>501</v>
      </c>
      <c r="B27" s="200" t="s">
        <v>497</v>
      </c>
    </row>
    <row r="28" spans="1:2" ht="16.5" thickBot="1" x14ac:dyDescent="0.3">
      <c r="A28" s="88" t="s">
        <v>211</v>
      </c>
      <c r="B28" s="88" t="s">
        <v>297</v>
      </c>
    </row>
    <row r="29" spans="1:2" ht="29.25" thickBot="1" x14ac:dyDescent="0.3">
      <c r="A29" s="94" t="s">
        <v>212</v>
      </c>
      <c r="B29" s="88" t="s">
        <v>205</v>
      </c>
    </row>
    <row r="30" spans="1:2" ht="29.25" thickBot="1" x14ac:dyDescent="0.3">
      <c r="A30" s="94" t="s">
        <v>213</v>
      </c>
      <c r="B30" s="88" t="s">
        <v>205</v>
      </c>
    </row>
    <row r="31" spans="1:2" ht="16.5" thickBot="1" x14ac:dyDescent="0.3">
      <c r="A31" s="88" t="s">
        <v>214</v>
      </c>
      <c r="B31" s="88" t="s">
        <v>205</v>
      </c>
    </row>
    <row r="32" spans="1:2" ht="29.25" thickBot="1" x14ac:dyDescent="0.3">
      <c r="A32" s="94" t="s">
        <v>215</v>
      </c>
      <c r="B32" s="88" t="s">
        <v>205</v>
      </c>
    </row>
    <row r="33" spans="1:2" ht="16.5" thickBot="1" x14ac:dyDescent="0.3">
      <c r="A33" s="88" t="s">
        <v>216</v>
      </c>
      <c r="B33" s="88" t="s">
        <v>205</v>
      </c>
    </row>
    <row r="34" spans="1:2" ht="16.5" thickBot="1" x14ac:dyDescent="0.3">
      <c r="A34" s="88" t="s">
        <v>217</v>
      </c>
      <c r="B34" s="88" t="s">
        <v>205</v>
      </c>
    </row>
    <row r="35" spans="1:2" ht="16.5" thickBot="1" x14ac:dyDescent="0.3">
      <c r="A35" s="88" t="s">
        <v>218</v>
      </c>
      <c r="B35" s="88" t="s">
        <v>205</v>
      </c>
    </row>
    <row r="36" spans="1:2" ht="16.5" thickBot="1" x14ac:dyDescent="0.3">
      <c r="A36" s="88" t="s">
        <v>219</v>
      </c>
      <c r="B36" s="88" t="s">
        <v>205</v>
      </c>
    </row>
    <row r="37" spans="1:2" ht="29.25" thickBot="1" x14ac:dyDescent="0.3">
      <c r="A37" s="94" t="s">
        <v>220</v>
      </c>
      <c r="B37" s="88" t="s">
        <v>205</v>
      </c>
    </row>
    <row r="38" spans="1:2" ht="16.5" thickBot="1" x14ac:dyDescent="0.3">
      <c r="A38" s="88" t="s">
        <v>216</v>
      </c>
      <c r="B38" s="88" t="s">
        <v>205</v>
      </c>
    </row>
    <row r="39" spans="1:2" ht="16.5" thickBot="1" x14ac:dyDescent="0.3">
      <c r="A39" s="88" t="s">
        <v>217</v>
      </c>
      <c r="B39" s="88" t="s">
        <v>205</v>
      </c>
    </row>
    <row r="40" spans="1:2" ht="16.5" thickBot="1" x14ac:dyDescent="0.3">
      <c r="A40" s="88" t="s">
        <v>218</v>
      </c>
      <c r="B40" s="88" t="s">
        <v>205</v>
      </c>
    </row>
    <row r="41" spans="1:2" ht="16.5" thickBot="1" x14ac:dyDescent="0.3">
      <c r="A41" s="88" t="s">
        <v>219</v>
      </c>
      <c r="B41" s="88" t="s">
        <v>205</v>
      </c>
    </row>
    <row r="42" spans="1:2" ht="29.25" thickBot="1" x14ac:dyDescent="0.3">
      <c r="A42" s="94" t="s">
        <v>221</v>
      </c>
      <c r="B42" s="88" t="s">
        <v>205</v>
      </c>
    </row>
    <row r="43" spans="1:2" ht="16.5" thickBot="1" x14ac:dyDescent="0.3">
      <c r="A43" s="88" t="s">
        <v>216</v>
      </c>
      <c r="B43" s="88" t="s">
        <v>205</v>
      </c>
    </row>
    <row r="44" spans="1:2" ht="16.5" thickBot="1" x14ac:dyDescent="0.3">
      <c r="A44" s="88" t="s">
        <v>217</v>
      </c>
      <c r="B44" s="88" t="s">
        <v>205</v>
      </c>
    </row>
    <row r="45" spans="1:2" ht="16.5" thickBot="1" x14ac:dyDescent="0.3">
      <c r="A45" s="88" t="s">
        <v>218</v>
      </c>
      <c r="B45" s="88" t="s">
        <v>205</v>
      </c>
    </row>
    <row r="46" spans="1:2" ht="16.5" thickBot="1" x14ac:dyDescent="0.3">
      <c r="A46" s="88" t="s">
        <v>219</v>
      </c>
      <c r="B46" s="88" t="s">
        <v>205</v>
      </c>
    </row>
    <row r="47" spans="1:2" ht="29.25" thickBot="1" x14ac:dyDescent="0.3">
      <c r="A47" s="87" t="s">
        <v>222</v>
      </c>
      <c r="B47" s="88" t="s">
        <v>205</v>
      </c>
    </row>
    <row r="48" spans="1:2" ht="16.5" thickBot="1" x14ac:dyDescent="0.3">
      <c r="A48" s="89" t="s">
        <v>214</v>
      </c>
      <c r="B48" s="88" t="s">
        <v>205</v>
      </c>
    </row>
    <row r="49" spans="1:2" ht="16.5" thickBot="1" x14ac:dyDescent="0.3">
      <c r="A49" s="89" t="s">
        <v>223</v>
      </c>
      <c r="B49" s="88" t="s">
        <v>205</v>
      </c>
    </row>
    <row r="50" spans="1:2" ht="16.5" thickBot="1" x14ac:dyDescent="0.3">
      <c r="A50" s="89" t="s">
        <v>224</v>
      </c>
      <c r="B50" s="88" t="s">
        <v>205</v>
      </c>
    </row>
    <row r="51" spans="1:2" ht="16.5" thickBot="1" x14ac:dyDescent="0.3">
      <c r="A51" s="89" t="s">
        <v>225</v>
      </c>
      <c r="B51" s="88" t="s">
        <v>205</v>
      </c>
    </row>
    <row r="52" spans="1:2" ht="16.5" thickBot="1" x14ac:dyDescent="0.3">
      <c r="A52" s="85" t="s">
        <v>226</v>
      </c>
      <c r="B52" s="88" t="s">
        <v>205</v>
      </c>
    </row>
    <row r="53" spans="1:2" ht="16.5" thickBot="1" x14ac:dyDescent="0.3">
      <c r="A53" s="85" t="s">
        <v>227</v>
      </c>
      <c r="B53" s="88" t="s">
        <v>205</v>
      </c>
    </row>
    <row r="54" spans="1:2" ht="16.5" thickBot="1" x14ac:dyDescent="0.3">
      <c r="A54" s="85" t="s">
        <v>228</v>
      </c>
      <c r="B54" s="88" t="s">
        <v>205</v>
      </c>
    </row>
    <row r="55" spans="1:2" ht="16.5" thickBot="1" x14ac:dyDescent="0.3">
      <c r="A55" s="86" t="s">
        <v>229</v>
      </c>
      <c r="B55" s="88" t="s">
        <v>205</v>
      </c>
    </row>
    <row r="56" spans="1:2" x14ac:dyDescent="0.25">
      <c r="A56" s="87" t="s">
        <v>230</v>
      </c>
      <c r="B56" s="148"/>
    </row>
    <row r="57" spans="1:2" x14ac:dyDescent="0.25">
      <c r="A57" s="91" t="s">
        <v>231</v>
      </c>
      <c r="B57" s="149"/>
    </row>
    <row r="58" spans="1:2" x14ac:dyDescent="0.25">
      <c r="A58" s="91" t="s">
        <v>232</v>
      </c>
      <c r="B58" s="149"/>
    </row>
    <row r="59" spans="1:2" x14ac:dyDescent="0.25">
      <c r="A59" s="91" t="s">
        <v>233</v>
      </c>
      <c r="B59" s="149"/>
    </row>
    <row r="60" spans="1:2" x14ac:dyDescent="0.25">
      <c r="A60" s="91" t="s">
        <v>234</v>
      </c>
      <c r="B60" s="149"/>
    </row>
    <row r="61" spans="1:2" ht="16.5" thickBot="1" x14ac:dyDescent="0.3">
      <c r="A61" s="92" t="s">
        <v>235</v>
      </c>
      <c r="B61" s="150"/>
    </row>
    <row r="62" spans="1:2" ht="30.75" thickBot="1" x14ac:dyDescent="0.3">
      <c r="A62" s="89" t="s">
        <v>236</v>
      </c>
      <c r="B62" s="90" t="s">
        <v>205</v>
      </c>
    </row>
    <row r="63" spans="1:2" ht="29.25" thickBot="1" x14ac:dyDescent="0.3">
      <c r="A63" s="85" t="s">
        <v>237</v>
      </c>
      <c r="B63" s="90" t="s">
        <v>205</v>
      </c>
    </row>
    <row r="64" spans="1:2" ht="16.5" thickBot="1" x14ac:dyDescent="0.3">
      <c r="A64" s="89" t="s">
        <v>214</v>
      </c>
      <c r="B64" s="90" t="s">
        <v>205</v>
      </c>
    </row>
    <row r="65" spans="1:2" ht="16.5" thickBot="1" x14ac:dyDescent="0.3">
      <c r="A65" s="89" t="s">
        <v>238</v>
      </c>
      <c r="B65" s="90" t="s">
        <v>205</v>
      </c>
    </row>
    <row r="66" spans="1:2" ht="16.5" thickBot="1" x14ac:dyDescent="0.3">
      <c r="A66" s="89" t="s">
        <v>239</v>
      </c>
      <c r="B66" s="90" t="s">
        <v>205</v>
      </c>
    </row>
    <row r="67" spans="1:2" ht="16.5" thickBot="1" x14ac:dyDescent="0.3">
      <c r="A67" s="97" t="s">
        <v>240</v>
      </c>
      <c r="B67" s="109"/>
    </row>
    <row r="68" spans="1:2" ht="16.5" thickBot="1" x14ac:dyDescent="0.3">
      <c r="A68" s="85" t="s">
        <v>241</v>
      </c>
      <c r="B68" s="95"/>
    </row>
    <row r="69" spans="1:2" ht="16.5" thickBot="1" x14ac:dyDescent="0.3">
      <c r="A69" s="91" t="s">
        <v>242</v>
      </c>
      <c r="B69" s="98"/>
    </row>
    <row r="70" spans="1:2" ht="16.5" thickBot="1" x14ac:dyDescent="0.3">
      <c r="A70" s="91" t="s">
        <v>243</v>
      </c>
      <c r="B70" s="98"/>
    </row>
    <row r="71" spans="1:2" ht="16.5" thickBot="1" x14ac:dyDescent="0.3">
      <c r="A71" s="91" t="s">
        <v>244</v>
      </c>
      <c r="B71" s="98"/>
    </row>
    <row r="72" spans="1:2" ht="29.25" thickBot="1" x14ac:dyDescent="0.3">
      <c r="A72" s="99" t="s">
        <v>245</v>
      </c>
      <c r="B72" s="96"/>
    </row>
    <row r="73" spans="1:2" ht="28.5" x14ac:dyDescent="0.25">
      <c r="A73" s="87" t="s">
        <v>246</v>
      </c>
      <c r="B73" s="332"/>
    </row>
    <row r="74" spans="1:2" x14ac:dyDescent="0.25">
      <c r="A74" s="91" t="s">
        <v>247</v>
      </c>
      <c r="B74" s="333"/>
    </row>
    <row r="75" spans="1:2" x14ac:dyDescent="0.25">
      <c r="A75" s="91" t="s">
        <v>248</v>
      </c>
      <c r="B75" s="333"/>
    </row>
    <row r="76" spans="1:2" x14ac:dyDescent="0.25">
      <c r="A76" s="91" t="s">
        <v>249</v>
      </c>
      <c r="B76" s="333"/>
    </row>
    <row r="77" spans="1:2" x14ac:dyDescent="0.25">
      <c r="A77" s="91" t="s">
        <v>250</v>
      </c>
      <c r="B77" s="333"/>
    </row>
    <row r="78" spans="1:2" ht="16.5" thickBot="1" x14ac:dyDescent="0.3">
      <c r="A78" s="100" t="s">
        <v>251</v>
      </c>
      <c r="B78" s="334"/>
    </row>
    <row r="81" spans="1:2" x14ac:dyDescent="0.25">
      <c r="A81" s="101"/>
      <c r="B81" s="102"/>
    </row>
    <row r="82" spans="1:2" x14ac:dyDescent="0.25">
      <c r="B82" s="103"/>
    </row>
    <row r="83" spans="1:2" x14ac:dyDescent="0.25">
      <c r="B83" s="10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2016-04-01T12:52:21Z</cp:lastPrinted>
  <dcterms:created xsi:type="dcterms:W3CDTF">2015-08-16T15:31:05Z</dcterms:created>
  <dcterms:modified xsi:type="dcterms:W3CDTF">2016-11-10T08:54:51Z</dcterms:modified>
</cp:coreProperties>
</file>